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defaultThemeVersion="124226"/>
  <mc:AlternateContent xmlns:mc="http://schemas.openxmlformats.org/markup-compatibility/2006">
    <mc:Choice Requires="x15">
      <x15ac:absPath xmlns:x15ac="http://schemas.microsoft.com/office/spreadsheetml/2010/11/ac" url="C:\Users\Darakhshan\Downloads\"/>
    </mc:Choice>
  </mc:AlternateContent>
  <xr:revisionPtr revIDLastSave="0" documentId="13_ncr:1_{E6AB206F-D89F-4CE7-9D09-76CD15973A3C}" xr6:coauthVersionLast="47" xr6:coauthVersionMax="47" xr10:uidLastSave="{00000000-0000-0000-0000-000000000000}"/>
  <bookViews>
    <workbookView xWindow="-120" yWindow="-120" windowWidth="29040" windowHeight="15720" xr2:uid="{00000000-000D-0000-FFFF-FFFF00000000}"/>
  </bookViews>
  <sheets>
    <sheet name="Repair List" sheetId="1" r:id="rId1"/>
    <sheet name="Summary" sheetId="2" r:id="rId2"/>
  </sheets>
  <externalReferences>
    <externalReference r:id="rId3"/>
  </externalReferences>
  <definedNames>
    <definedName name="_xlnm._FilterDatabase" localSheetId="0" hidden="1">'Repair List'!$A$10:$I$625</definedName>
    <definedName name="_xlnm.Print_Area" localSheetId="0">'Repair List'!$A$1:$I$625</definedName>
  </definedNames>
  <calcPr calcId="191029"/>
</workbook>
</file>

<file path=xl/calcChain.xml><?xml version="1.0" encoding="utf-8"?>
<calcChain xmlns="http://schemas.openxmlformats.org/spreadsheetml/2006/main">
  <c r="E26" i="1" l="1"/>
  <c r="E52" i="1"/>
  <c r="H102" i="1"/>
  <c r="I102" i="1" s="1"/>
  <c r="H103" i="1"/>
  <c r="I103" i="1" s="1"/>
  <c r="H104" i="1"/>
  <c r="I104" i="1" s="1"/>
  <c r="H105" i="1"/>
  <c r="I105" i="1"/>
  <c r="H106" i="1"/>
  <c r="I106" i="1" s="1"/>
  <c r="H107" i="1"/>
  <c r="I107" i="1" s="1"/>
  <c r="H108" i="1"/>
  <c r="I108" i="1"/>
  <c r="H109" i="1"/>
  <c r="I109" i="1"/>
  <c r="H110" i="1"/>
  <c r="I110" i="1" s="1"/>
  <c r="H111" i="1"/>
  <c r="I111" i="1"/>
  <c r="H112" i="1"/>
  <c r="I112" i="1" s="1"/>
  <c r="H113" i="1"/>
  <c r="I113" i="1" s="1"/>
  <c r="H114" i="1"/>
  <c r="I114" i="1" s="1"/>
  <c r="H115" i="1"/>
  <c r="I115" i="1"/>
  <c r="H116" i="1"/>
  <c r="I116" i="1" s="1"/>
  <c r="H117" i="1"/>
  <c r="I117" i="1"/>
  <c r="H118" i="1"/>
  <c r="I118" i="1" s="1"/>
  <c r="H119" i="1"/>
  <c r="I119" i="1"/>
  <c r="H120" i="1"/>
  <c r="I120" i="1"/>
  <c r="H121" i="1"/>
  <c r="I121" i="1"/>
  <c r="H122" i="1"/>
  <c r="I122" i="1" s="1"/>
  <c r="H123" i="1"/>
  <c r="I123" i="1" s="1"/>
  <c r="H124" i="1"/>
  <c r="I124" i="1"/>
  <c r="H125" i="1"/>
  <c r="I125" i="1" s="1"/>
  <c r="H126" i="1"/>
  <c r="I126" i="1" s="1"/>
  <c r="H127" i="1"/>
  <c r="I127" i="1" s="1"/>
  <c r="E99" i="1" l="1"/>
  <c r="E98" i="1"/>
  <c r="H335" i="1"/>
  <c r="I335" i="1" s="1"/>
  <c r="E61" i="1" l="1"/>
  <c r="E59" i="1"/>
  <c r="H333" i="1"/>
  <c r="I333" i="1" s="1"/>
  <c r="H246" i="1"/>
  <c r="I246" i="1" s="1"/>
  <c r="H247" i="1"/>
  <c r="I247" i="1" s="1"/>
  <c r="H248" i="1"/>
  <c r="I248" i="1" s="1"/>
  <c r="H249" i="1"/>
  <c r="I249" i="1" s="1"/>
  <c r="H250" i="1"/>
  <c r="I250" i="1" s="1"/>
  <c r="H251" i="1"/>
  <c r="I251" i="1" s="1"/>
  <c r="H252" i="1"/>
  <c r="I252" i="1" s="1"/>
  <c r="H253" i="1"/>
  <c r="I253" i="1" s="1"/>
  <c r="H255" i="1"/>
  <c r="I255" i="1" s="1"/>
  <c r="H256" i="1"/>
  <c r="I256" i="1" s="1"/>
  <c r="H257" i="1"/>
  <c r="I257" i="1" s="1"/>
  <c r="H258" i="1"/>
  <c r="I258" i="1" s="1"/>
  <c r="H259" i="1"/>
  <c r="I259" i="1" s="1"/>
  <c r="H260" i="1"/>
  <c r="I260" i="1" s="1"/>
  <c r="H261" i="1"/>
  <c r="I261" i="1" s="1"/>
  <c r="H262" i="1"/>
  <c r="I262" i="1" s="1"/>
  <c r="H263" i="1"/>
  <c r="I263" i="1" s="1"/>
  <c r="H264" i="1"/>
  <c r="I264" i="1" s="1"/>
  <c r="H266" i="1"/>
  <c r="I266" i="1" s="1"/>
  <c r="H267" i="1"/>
  <c r="I267" i="1" s="1"/>
  <c r="H268" i="1"/>
  <c r="I268" i="1" s="1"/>
  <c r="H269" i="1"/>
  <c r="I269" i="1" s="1"/>
  <c r="H245" i="1"/>
  <c r="I245" i="1" s="1"/>
  <c r="H463" i="1"/>
  <c r="I463" i="1" s="1"/>
  <c r="H464" i="1"/>
  <c r="I464" i="1" s="1"/>
  <c r="H465" i="1"/>
  <c r="I465" i="1" s="1"/>
  <c r="H466" i="1"/>
  <c r="I466" i="1" s="1"/>
  <c r="H454" i="1"/>
  <c r="I454" i="1" s="1"/>
  <c r="H455" i="1"/>
  <c r="I455" i="1" s="1"/>
  <c r="H410" i="1"/>
  <c r="I410" i="1" s="1"/>
  <c r="H400" i="1"/>
  <c r="I400" i="1" s="1"/>
  <c r="H399" i="1"/>
  <c r="I399" i="1" s="1"/>
  <c r="H395" i="1"/>
  <c r="I395" i="1" s="1"/>
  <c r="H396" i="1"/>
  <c r="I396" i="1" s="1"/>
  <c r="H376" i="1"/>
  <c r="I376" i="1" s="1"/>
  <c r="H386" i="1"/>
  <c r="I386" i="1" s="1"/>
  <c r="H385" i="1"/>
  <c r="I385" i="1" s="1"/>
  <c r="H384" i="1"/>
  <c r="I384" i="1" s="1"/>
  <c r="H383" i="1"/>
  <c r="I383" i="1" s="1"/>
  <c r="H382" i="1"/>
  <c r="I382" i="1" s="1"/>
  <c r="H381" i="1"/>
  <c r="I381" i="1" s="1"/>
  <c r="H380" i="1"/>
  <c r="I380" i="1" s="1"/>
  <c r="H379" i="1"/>
  <c r="I379" i="1" s="1"/>
  <c r="H378" i="1"/>
  <c r="I378" i="1" s="1"/>
  <c r="H377" i="1"/>
  <c r="I377" i="1" s="1"/>
  <c r="H375" i="1"/>
  <c r="I375" i="1" s="1"/>
  <c r="H374" i="1"/>
  <c r="I374" i="1" s="1"/>
  <c r="H373" i="1"/>
  <c r="I373" i="1" s="1"/>
  <c r="H372" i="1"/>
  <c r="I372" i="1" s="1"/>
  <c r="H371" i="1"/>
  <c r="I371" i="1" s="1"/>
  <c r="H370" i="1"/>
  <c r="I370" i="1" s="1"/>
  <c r="H369" i="1"/>
  <c r="I369" i="1" s="1"/>
  <c r="H368" i="1"/>
  <c r="I368" i="1" s="1"/>
  <c r="H367" i="1"/>
  <c r="I367" i="1" s="1"/>
  <c r="H366" i="1"/>
  <c r="I366" i="1" s="1"/>
  <c r="H365" i="1"/>
  <c r="I365" i="1" s="1"/>
  <c r="H364" i="1"/>
  <c r="I364" i="1" s="1"/>
  <c r="H363" i="1"/>
  <c r="I363" i="1" s="1"/>
  <c r="H362" i="1"/>
  <c r="I362" i="1" s="1"/>
  <c r="H361" i="1"/>
  <c r="I361" i="1" s="1"/>
  <c r="H360" i="1"/>
  <c r="I360" i="1" s="1"/>
  <c r="H340" i="1"/>
  <c r="I340" i="1" s="1"/>
  <c r="H341" i="1"/>
  <c r="I341" i="1" s="1"/>
  <c r="H342" i="1"/>
  <c r="I342" i="1" s="1"/>
  <c r="H343" i="1"/>
  <c r="I343" i="1" s="1"/>
  <c r="H344" i="1"/>
  <c r="I344" i="1" s="1"/>
  <c r="H345" i="1"/>
  <c r="I345" i="1" s="1"/>
  <c r="H346" i="1"/>
  <c r="I346" i="1" s="1"/>
  <c r="H347" i="1"/>
  <c r="I347" i="1" s="1"/>
  <c r="H348" i="1"/>
  <c r="I348" i="1" s="1"/>
  <c r="H349" i="1"/>
  <c r="I349" i="1" s="1"/>
  <c r="H350" i="1"/>
  <c r="I350" i="1" s="1"/>
  <c r="H334" i="1"/>
  <c r="I334" i="1" s="1"/>
  <c r="H275" i="1"/>
  <c r="I275" i="1" s="1"/>
  <c r="H311" i="1"/>
  <c r="I311" i="1" s="1"/>
  <c r="H310" i="1"/>
  <c r="I310" i="1" s="1"/>
  <c r="H309" i="1"/>
  <c r="I309" i="1" s="1"/>
  <c r="F9" i="1"/>
  <c r="H397" i="1"/>
  <c r="I397" i="1" s="1"/>
  <c r="H394" i="1"/>
  <c r="I394" i="1" s="1"/>
  <c r="H392" i="1"/>
  <c r="I392" i="1" s="1"/>
  <c r="H391" i="1"/>
  <c r="I391" i="1" s="1"/>
  <c r="H403" i="1"/>
  <c r="I403" i="1" s="1"/>
  <c r="H405" i="1"/>
  <c r="I405" i="1" s="1"/>
  <c r="H407" i="1"/>
  <c r="I407" i="1" s="1"/>
  <c r="H409" i="1"/>
  <c r="I409" i="1" s="1"/>
  <c r="H416" i="1"/>
  <c r="I416" i="1" s="1"/>
  <c r="H418" i="1"/>
  <c r="I418" i="1" s="1"/>
  <c r="H420" i="1"/>
  <c r="I420" i="1" s="1"/>
  <c r="H422" i="1"/>
  <c r="I422" i="1" s="1"/>
  <c r="H425" i="1"/>
  <c r="I425" i="1" s="1"/>
  <c r="H439" i="1"/>
  <c r="I439" i="1" s="1"/>
  <c r="H440" i="1"/>
  <c r="I440" i="1" s="1"/>
  <c r="H441" i="1"/>
  <c r="I441" i="1" s="1"/>
  <c r="H443" i="1"/>
  <c r="I443" i="1" s="1"/>
  <c r="H445" i="1"/>
  <c r="I445" i="1" s="1"/>
  <c r="H447" i="1"/>
  <c r="I447" i="1" s="1"/>
  <c r="I401" i="1" l="1"/>
  <c r="A13" i="2"/>
  <c r="A12" i="2"/>
  <c r="A11" i="2"/>
  <c r="A10" i="2"/>
  <c r="A9" i="2"/>
  <c r="A8" i="2"/>
  <c r="A7" i="2"/>
  <c r="A6" i="2"/>
  <c r="A5" i="2"/>
  <c r="H524" i="1"/>
  <c r="I524" i="1" s="1"/>
  <c r="H520" i="1"/>
  <c r="I520" i="1" s="1"/>
  <c r="H517" i="1"/>
  <c r="I517" i="1" s="1"/>
  <c r="H513" i="1"/>
  <c r="I513" i="1" s="1"/>
  <c r="H505" i="1"/>
  <c r="I505" i="1" s="1"/>
  <c r="H529" i="1"/>
  <c r="I529" i="1" s="1"/>
  <c r="H516" i="1"/>
  <c r="I516" i="1" s="1"/>
  <c r="H509" i="1"/>
  <c r="I509" i="1" s="1"/>
  <c r="H501" i="1"/>
  <c r="I501" i="1" s="1"/>
  <c r="H496" i="1"/>
  <c r="I496" i="1" s="1"/>
  <c r="H492" i="1"/>
  <c r="I492" i="1" s="1"/>
  <c r="H488" i="1"/>
  <c r="I488" i="1" s="1"/>
  <c r="H486" i="1"/>
  <c r="I486" i="1" s="1"/>
  <c r="H482" i="1"/>
  <c r="I482" i="1" s="1"/>
  <c r="H477" i="1"/>
  <c r="I477" i="1" s="1"/>
  <c r="H472" i="1"/>
  <c r="I472" i="1" s="1"/>
  <c r="H462" i="1"/>
  <c r="I462" i="1" s="1"/>
  <c r="H352" i="1"/>
  <c r="I352" i="1" s="1"/>
  <c r="H353" i="1"/>
  <c r="I353" i="1" s="1"/>
  <c r="H354" i="1"/>
  <c r="I354" i="1" s="1"/>
  <c r="H355" i="1"/>
  <c r="I355" i="1" s="1"/>
  <c r="H356" i="1"/>
  <c r="I356" i="1" s="1"/>
  <c r="H357" i="1"/>
  <c r="I357" i="1" s="1"/>
  <c r="H358" i="1"/>
  <c r="I358" i="1" s="1"/>
  <c r="H359" i="1"/>
  <c r="I359" i="1" s="1"/>
  <c r="H453" i="1"/>
  <c r="I453" i="1" s="1"/>
  <c r="H451" i="1"/>
  <c r="I451" i="1" s="1"/>
  <c r="H449" i="1"/>
  <c r="I449" i="1" s="1"/>
  <c r="I456" i="1" l="1"/>
  <c r="I530" i="1"/>
  <c r="C13" i="2" s="1"/>
  <c r="H26" i="1" l="1"/>
  <c r="I26" i="1" s="1"/>
  <c r="E53" i="1" l="1"/>
  <c r="H52" i="1" l="1"/>
  <c r="I52" i="1" s="1"/>
  <c r="H53" i="1"/>
  <c r="I53" i="1" s="1"/>
  <c r="H338" i="1"/>
  <c r="I338" i="1" s="1"/>
  <c r="H336" i="1"/>
  <c r="I336" i="1" s="1"/>
  <c r="H332" i="1"/>
  <c r="I332" i="1" s="1"/>
  <c r="H330" i="1"/>
  <c r="I330" i="1" s="1"/>
  <c r="H328" i="1"/>
  <c r="I328" i="1" s="1"/>
  <c r="H326" i="1"/>
  <c r="I326" i="1" s="1"/>
  <c r="H324" i="1"/>
  <c r="I324" i="1" s="1"/>
  <c r="H430" i="1"/>
  <c r="I430" i="1" s="1"/>
  <c r="H428" i="1"/>
  <c r="I428" i="1" s="1"/>
  <c r="H427" i="1"/>
  <c r="I427" i="1" s="1"/>
  <c r="I432" i="1" s="1"/>
  <c r="H323" i="1"/>
  <c r="I323" i="1" s="1"/>
  <c r="H322" i="1"/>
  <c r="I322" i="1" s="1"/>
  <c r="H320" i="1"/>
  <c r="I320" i="1" s="1"/>
  <c r="H319" i="1"/>
  <c r="I319" i="1" s="1"/>
  <c r="H318" i="1"/>
  <c r="I318" i="1" s="1"/>
  <c r="H317" i="1"/>
  <c r="I317" i="1" s="1"/>
  <c r="H316" i="1"/>
  <c r="I316" i="1" s="1"/>
  <c r="H315" i="1"/>
  <c r="I315" i="1" s="1"/>
  <c r="H314" i="1"/>
  <c r="I314" i="1" s="1"/>
  <c r="H312" i="1"/>
  <c r="I312" i="1" s="1"/>
  <c r="H306" i="1"/>
  <c r="I306" i="1" s="1"/>
  <c r="H305" i="1"/>
  <c r="I305" i="1" s="1"/>
  <c r="H304" i="1"/>
  <c r="I304" i="1" s="1"/>
  <c r="H303" i="1"/>
  <c r="I303" i="1" s="1"/>
  <c r="H302" i="1"/>
  <c r="I302" i="1" s="1"/>
  <c r="H301" i="1"/>
  <c r="I301" i="1" s="1"/>
  <c r="H300" i="1"/>
  <c r="I300" i="1" s="1"/>
  <c r="H299" i="1"/>
  <c r="I299" i="1" s="1"/>
  <c r="H298" i="1"/>
  <c r="I298" i="1" s="1"/>
  <c r="H297" i="1"/>
  <c r="I297" i="1" s="1"/>
  <c r="H296" i="1"/>
  <c r="I296" i="1" s="1"/>
  <c r="H295" i="1"/>
  <c r="I295" i="1" s="1"/>
  <c r="H294" i="1"/>
  <c r="I294" i="1" s="1"/>
  <c r="H293" i="1"/>
  <c r="I293" i="1" s="1"/>
  <c r="H291" i="1"/>
  <c r="I291" i="1" s="1"/>
  <c r="H290" i="1"/>
  <c r="I290" i="1" s="1"/>
  <c r="H289" i="1"/>
  <c r="I289" i="1" s="1"/>
  <c r="H288" i="1"/>
  <c r="I288" i="1" s="1"/>
  <c r="H287" i="1"/>
  <c r="I287" i="1" s="1"/>
  <c r="H286" i="1"/>
  <c r="I286" i="1" s="1"/>
  <c r="H285" i="1"/>
  <c r="I285" i="1" s="1"/>
  <c r="H284" i="1"/>
  <c r="I284" i="1" s="1"/>
  <c r="H283" i="1"/>
  <c r="I283" i="1" s="1"/>
  <c r="H282" i="1"/>
  <c r="I282" i="1" s="1"/>
  <c r="H281" i="1"/>
  <c r="I281" i="1" s="1"/>
  <c r="H280" i="1"/>
  <c r="I280" i="1" s="1"/>
  <c r="H279" i="1"/>
  <c r="I279" i="1" s="1"/>
  <c r="H278" i="1"/>
  <c r="I278" i="1" s="1"/>
  <c r="H274" i="1"/>
  <c r="I274" i="1" s="1"/>
  <c r="H271" i="1"/>
  <c r="I271" i="1" s="1"/>
  <c r="H243" i="1"/>
  <c r="I243" i="1" s="1"/>
  <c r="H242" i="1"/>
  <c r="I242" i="1" s="1"/>
  <c r="H239" i="1"/>
  <c r="I239" i="1" s="1"/>
  <c r="H238" i="1"/>
  <c r="I238" i="1" s="1"/>
  <c r="H237" i="1"/>
  <c r="I237" i="1" s="1"/>
  <c r="H236" i="1"/>
  <c r="I236" i="1" s="1"/>
  <c r="H230" i="1"/>
  <c r="I230" i="1" s="1"/>
  <c r="H229" i="1"/>
  <c r="I229" i="1" s="1"/>
  <c r="H227" i="1"/>
  <c r="I227" i="1" s="1"/>
  <c r="H226" i="1"/>
  <c r="I226" i="1" s="1"/>
  <c r="H224" i="1"/>
  <c r="I224" i="1" s="1"/>
  <c r="H221" i="1"/>
  <c r="I221" i="1" s="1"/>
  <c r="H220" i="1"/>
  <c r="I220" i="1" s="1"/>
  <c r="H219" i="1"/>
  <c r="I219" i="1" s="1"/>
  <c r="H218" i="1"/>
  <c r="I218" i="1" s="1"/>
  <c r="H217" i="1"/>
  <c r="I217" i="1" s="1"/>
  <c r="H215" i="1"/>
  <c r="I215" i="1" s="1"/>
  <c r="H206" i="1"/>
  <c r="I206" i="1" s="1"/>
  <c r="H205" i="1"/>
  <c r="I205" i="1" s="1"/>
  <c r="H201" i="1"/>
  <c r="I201" i="1" s="1"/>
  <c r="H194" i="1"/>
  <c r="I194" i="1" s="1"/>
  <c r="H193" i="1"/>
  <c r="I193" i="1" s="1"/>
  <c r="H192" i="1"/>
  <c r="I192" i="1" s="1"/>
  <c r="H191" i="1"/>
  <c r="I191" i="1" s="1"/>
  <c r="H189" i="1"/>
  <c r="I189" i="1" s="1"/>
  <c r="H188" i="1"/>
  <c r="I188" i="1" s="1"/>
  <c r="H187" i="1"/>
  <c r="I187" i="1" s="1"/>
  <c r="H186" i="1"/>
  <c r="I186" i="1" s="1"/>
  <c r="H185" i="1"/>
  <c r="I185" i="1" s="1"/>
  <c r="H184" i="1"/>
  <c r="I184" i="1" s="1"/>
  <c r="H183" i="1"/>
  <c r="I183" i="1" s="1"/>
  <c r="H182" i="1"/>
  <c r="I182" i="1" s="1"/>
  <c r="H181" i="1"/>
  <c r="I181" i="1" s="1"/>
  <c r="H180" i="1"/>
  <c r="I180" i="1" s="1"/>
  <c r="H179" i="1"/>
  <c r="I179" i="1" s="1"/>
  <c r="H177" i="1"/>
  <c r="I177" i="1" s="1"/>
  <c r="H176" i="1"/>
  <c r="I176" i="1" s="1"/>
  <c r="H175" i="1"/>
  <c r="I175" i="1" s="1"/>
  <c r="H174" i="1"/>
  <c r="I174" i="1" s="1"/>
  <c r="H173" i="1"/>
  <c r="I173" i="1" s="1"/>
  <c r="H172" i="1"/>
  <c r="I172" i="1" s="1"/>
  <c r="H171" i="1"/>
  <c r="I171" i="1" s="1"/>
  <c r="H170" i="1"/>
  <c r="I170" i="1" s="1"/>
  <c r="H169" i="1"/>
  <c r="I169" i="1" s="1"/>
  <c r="H168" i="1"/>
  <c r="I168" i="1" s="1"/>
  <c r="H167" i="1"/>
  <c r="I167" i="1" s="1"/>
  <c r="H159" i="1"/>
  <c r="I159" i="1" s="1"/>
  <c r="H158" i="1"/>
  <c r="I158" i="1" s="1"/>
  <c r="H157" i="1"/>
  <c r="I157" i="1" s="1"/>
  <c r="H149" i="1"/>
  <c r="I149" i="1" s="1"/>
  <c r="H148" i="1"/>
  <c r="I148" i="1" s="1"/>
  <c r="H147" i="1"/>
  <c r="I147" i="1" s="1"/>
  <c r="H146" i="1"/>
  <c r="I146" i="1" s="1"/>
  <c r="H145" i="1"/>
  <c r="I145" i="1" s="1"/>
  <c r="H144" i="1"/>
  <c r="I144" i="1" s="1"/>
  <c r="H143" i="1"/>
  <c r="I143" i="1" s="1"/>
  <c r="H142" i="1"/>
  <c r="I142" i="1" s="1"/>
  <c r="H141" i="1"/>
  <c r="I141" i="1" s="1"/>
  <c r="H138" i="1"/>
  <c r="I138" i="1" s="1"/>
  <c r="H133" i="1"/>
  <c r="I133" i="1" s="1"/>
  <c r="H129" i="1"/>
  <c r="I129" i="1" s="1"/>
  <c r="H101" i="1"/>
  <c r="H100" i="1"/>
  <c r="H99" i="1"/>
  <c r="H98" i="1"/>
  <c r="H97" i="1"/>
  <c r="I97" i="1" s="1"/>
  <c r="H95" i="1"/>
  <c r="I95" i="1" s="1"/>
  <c r="H93" i="1"/>
  <c r="I93" i="1" s="1"/>
  <c r="H91" i="1"/>
  <c r="I91" i="1" s="1"/>
  <c r="H88" i="1"/>
  <c r="I88" i="1" s="1"/>
  <c r="H86" i="1"/>
  <c r="I86" i="1" s="1"/>
  <c r="H84" i="1"/>
  <c r="I84" i="1" s="1"/>
  <c r="H81" i="1"/>
  <c r="I81" i="1" s="1"/>
  <c r="H79" i="1"/>
  <c r="I79" i="1" s="1"/>
  <c r="H75" i="1"/>
  <c r="I75" i="1" s="1"/>
  <c r="H74" i="1"/>
  <c r="I74" i="1" s="1"/>
  <c r="H72" i="1"/>
  <c r="I72" i="1" s="1"/>
  <c r="H71" i="1"/>
  <c r="I71" i="1" s="1"/>
  <c r="H61" i="1"/>
  <c r="H60" i="1"/>
  <c r="I60" i="1" s="1"/>
  <c r="H59" i="1"/>
  <c r="H58" i="1"/>
  <c r="I58" i="1" s="1"/>
  <c r="H50" i="1"/>
  <c r="I50" i="1" s="1"/>
  <c r="H49" i="1"/>
  <c r="I49" i="1" s="1"/>
  <c r="H48" i="1"/>
  <c r="I48" i="1" s="1"/>
  <c r="H47" i="1"/>
  <c r="I47" i="1" s="1"/>
  <c r="H46" i="1"/>
  <c r="I46" i="1" s="1"/>
  <c r="H45" i="1"/>
  <c r="I45" i="1" s="1"/>
  <c r="H44" i="1"/>
  <c r="I44" i="1" s="1"/>
  <c r="H43" i="1"/>
  <c r="I43" i="1" s="1"/>
  <c r="H41" i="1"/>
  <c r="I41" i="1" s="1"/>
  <c r="H40" i="1"/>
  <c r="I40" i="1" s="1"/>
  <c r="H39" i="1"/>
  <c r="I39" i="1" s="1"/>
  <c r="H38" i="1"/>
  <c r="I38" i="1" s="1"/>
  <c r="H36" i="1"/>
  <c r="I36" i="1" s="1"/>
  <c r="H34" i="1"/>
  <c r="I34" i="1" s="1"/>
  <c r="H32" i="1"/>
  <c r="I32" i="1" s="1"/>
  <c r="H30" i="1"/>
  <c r="I30" i="1" s="1"/>
  <c r="H28" i="1"/>
  <c r="I28" i="1" s="1"/>
  <c r="H24" i="1"/>
  <c r="I24" i="1" s="1"/>
  <c r="I55" i="1" l="1"/>
  <c r="I387" i="1"/>
  <c r="C9" i="2" s="1"/>
  <c r="C11" i="2"/>
  <c r="C12" i="2"/>
  <c r="I61" i="1"/>
  <c r="I59" i="1"/>
  <c r="I232" i="1"/>
  <c r="C8" i="2" s="1"/>
  <c r="C10" i="2"/>
  <c r="I63" i="1" l="1"/>
  <c r="C6" i="2" s="1"/>
  <c r="E101" i="1"/>
  <c r="E100" i="1"/>
  <c r="C5" i="2" l="1"/>
  <c r="I99" i="1"/>
  <c r="I100" i="1"/>
  <c r="I101" i="1"/>
  <c r="I98" i="1"/>
  <c r="A26" i="1"/>
  <c r="A28" i="1" l="1"/>
  <c r="I135" i="1"/>
  <c r="C7" i="2" l="1"/>
  <c r="C14" i="2" s="1"/>
  <c r="I531" i="1"/>
  <c r="A30" i="1"/>
  <c r="A32" i="1" l="1"/>
  <c r="A34" i="1" l="1"/>
  <c r="A36" i="1" s="1"/>
  <c r="A38" i="1" l="1"/>
  <c r="A39" i="1" s="1"/>
  <c r="A40" i="1" l="1"/>
  <c r="A41" i="1" l="1"/>
  <c r="A43" i="1" l="1"/>
  <c r="A44" i="1" l="1"/>
  <c r="A45" i="1" l="1"/>
  <c r="A46" i="1" l="1"/>
  <c r="A47" i="1" l="1"/>
  <c r="A48" i="1" l="1"/>
  <c r="A49" i="1" s="1"/>
  <c r="A50" i="1" l="1"/>
  <c r="A52" i="1" s="1"/>
  <c r="A53" i="1" s="1"/>
  <c r="A58" i="1" s="1"/>
  <c r="A59" i="1" s="1"/>
  <c r="A60" i="1" s="1"/>
  <c r="A61" i="1" s="1"/>
  <c r="A71" i="1" s="1"/>
  <c r="A72" i="1" s="1"/>
  <c r="A74" i="1" s="1"/>
  <c r="A75" i="1" s="1"/>
  <c r="A79" i="1" s="1"/>
  <c r="A81" i="1" s="1"/>
  <c r="A84" i="1" s="1"/>
  <c r="A86" i="1" s="1"/>
  <c r="A88" i="1" s="1"/>
  <c r="A91" i="1" s="1"/>
  <c r="A93" i="1" l="1"/>
  <c r="A95" i="1" s="1"/>
  <c r="A97" i="1" s="1"/>
  <c r="A98" i="1" s="1"/>
  <c r="A99" i="1" s="1"/>
  <c r="A100" i="1" s="1"/>
  <c r="A101" i="1" s="1"/>
  <c r="A129" i="1" s="1"/>
  <c r="A133" i="1" s="1"/>
  <c r="A138" i="1" s="1"/>
  <c r="A141" i="1" s="1"/>
  <c r="A142" i="1" s="1"/>
  <c r="A143" i="1" s="1"/>
  <c r="A144" i="1" s="1"/>
  <c r="A145" i="1" s="1"/>
  <c r="A146" i="1" s="1"/>
  <c r="A147" i="1" s="1"/>
  <c r="A148" i="1" s="1"/>
  <c r="A149" i="1" s="1"/>
  <c r="A157" i="1" s="1"/>
  <c r="A158" i="1" s="1"/>
  <c r="A159" i="1" s="1"/>
  <c r="A167" i="1" s="1"/>
  <c r="A168" i="1" s="1"/>
  <c r="A169" i="1" s="1"/>
  <c r="A170" i="1" s="1"/>
  <c r="A171" i="1" s="1"/>
  <c r="A172" i="1" s="1"/>
  <c r="A173" i="1" s="1"/>
  <c r="A174" i="1" s="1"/>
  <c r="A175" i="1" s="1"/>
  <c r="A176" i="1" s="1"/>
  <c r="A177" i="1" s="1"/>
  <c r="A179" i="1" s="1"/>
  <c r="A180" i="1" s="1"/>
  <c r="A181" i="1" s="1"/>
  <c r="A182" i="1" s="1"/>
  <c r="A183" i="1" s="1"/>
  <c r="A184" i="1" s="1"/>
  <c r="A185" i="1" s="1"/>
  <c r="A186" i="1" s="1"/>
  <c r="A187" i="1" s="1"/>
  <c r="A188" i="1" s="1"/>
  <c r="A189" i="1" s="1"/>
  <c r="A191" i="1" s="1"/>
  <c r="A192" i="1" s="1"/>
  <c r="A193" i="1" s="1"/>
  <c r="A194" i="1" s="1"/>
  <c r="A201" i="1" s="1"/>
  <c r="A205" i="1" s="1"/>
  <c r="A206" i="1" s="1"/>
  <c r="A215" i="1" s="1"/>
  <c r="A217" i="1" s="1"/>
  <c r="A218" i="1" s="1"/>
  <c r="A219" i="1" s="1"/>
  <c r="A220" i="1" s="1"/>
  <c r="A221" i="1" s="1"/>
  <c r="A224" i="1" s="1"/>
  <c r="A226" i="1" s="1"/>
  <c r="A227" i="1" s="1"/>
  <c r="A229" i="1" s="1"/>
  <c r="A230" i="1" s="1"/>
  <c r="A236" i="1" s="1"/>
  <c r="A237" i="1" s="1"/>
  <c r="A238" i="1" s="1"/>
  <c r="A239" i="1" s="1"/>
  <c r="A242" i="1" s="1"/>
  <c r="A243" i="1" s="1"/>
  <c r="A250" i="1" s="1"/>
  <c r="A251" i="1" s="1"/>
  <c r="A252" i="1" s="1"/>
  <c r="A254" i="1" s="1"/>
  <c r="A256" i="1" s="1"/>
  <c r="A257" i="1" s="1"/>
  <c r="A271" i="1" s="1"/>
  <c r="A274" i="1" s="1"/>
  <c r="A278" i="1" s="1"/>
  <c r="A279" i="1" s="1"/>
  <c r="A280" i="1" s="1"/>
  <c r="A281" i="1" s="1"/>
  <c r="A282" i="1" s="1"/>
  <c r="A283" i="1" s="1"/>
  <c r="A284" i="1" s="1"/>
  <c r="A285" i="1" s="1"/>
  <c r="A286" i="1" s="1"/>
  <c r="A287" i="1" s="1"/>
  <c r="A288" i="1" s="1"/>
  <c r="A289" i="1" s="1"/>
  <c r="A290" i="1" s="1"/>
  <c r="A291" i="1" s="1"/>
  <c r="A293" i="1" s="1"/>
  <c r="A294" i="1" s="1"/>
  <c r="A295" i="1" s="1"/>
  <c r="A296" i="1" s="1"/>
  <c r="A297" i="1" s="1"/>
  <c r="A298" i="1" s="1"/>
  <c r="A299" i="1" s="1"/>
  <c r="A300" i="1" s="1"/>
  <c r="A301" i="1" s="1"/>
  <c r="A302" i="1" s="1"/>
  <c r="A303" i="1" s="1"/>
  <c r="A304" i="1" s="1"/>
  <c r="A305" i="1" s="1"/>
  <c r="A306" i="1" s="1"/>
  <c r="A314" i="1" s="1"/>
  <c r="A315" i="1" s="1"/>
  <c r="A316" i="1" s="1"/>
  <c r="A317" i="1" s="1"/>
  <c r="A318" i="1" s="1"/>
  <c r="A319" i="1" s="1"/>
  <c r="A320" i="1" s="1"/>
  <c r="A322" i="1" s="1"/>
  <c r="A323" i="1" s="1"/>
  <c r="A324" i="1" l="1"/>
  <c r="A326" i="1" s="1"/>
  <c r="A328" i="1" l="1"/>
  <c r="A330" i="1" s="1"/>
  <c r="A332" i="1" s="1"/>
  <c r="A338" i="1" l="1"/>
  <c r="A427" i="1" s="1"/>
  <c r="A428" i="1" l="1"/>
  <c r="A430" i="1" s="1"/>
  <c r="A441" i="1" s="1"/>
</calcChain>
</file>

<file path=xl/sharedStrings.xml><?xml version="1.0" encoding="utf-8"?>
<sst xmlns="http://schemas.openxmlformats.org/spreadsheetml/2006/main" count="1057" uniqueCount="621">
  <si>
    <t xml:space="preserve"> "HYDERABAD" BULK CARRIER SHIP 2002 IMO 9278789</t>
  </si>
  <si>
    <t>QUANTITY</t>
  </si>
  <si>
    <t>DESCRIPTION</t>
  </si>
  <si>
    <t>A</t>
  </si>
  <si>
    <t xml:space="preserve"> </t>
  </si>
  <si>
    <t>GENERAL SERVICES</t>
  </si>
  <si>
    <t>Fire line to connect/disconnect</t>
  </si>
  <si>
    <t>Fire watchmen for repair days</t>
  </si>
  <si>
    <t>Cooling water</t>
  </si>
  <si>
    <t>Shore Power  440/110 V  60HZ</t>
  </si>
  <si>
    <t>Garbage remove &amp; disposal for total repair days.</t>
  </si>
  <si>
    <t>Shore crane for owner's use</t>
  </si>
  <si>
    <t>a</t>
  </si>
  <si>
    <t>b</t>
  </si>
  <si>
    <t>Per Ton</t>
  </si>
  <si>
    <t>c</t>
  </si>
  <si>
    <t>Tank cleaning.</t>
  </si>
  <si>
    <t xml:space="preserve">Fuel Oil tanks. Rate of cleaning with hard scale including staging, lighting, ventilation etc.          </t>
  </si>
  <si>
    <t xml:space="preserve">Sludge removal.                                      </t>
  </si>
  <si>
    <t xml:space="preserve">Ballast water DB tanks. Rate of Cleaning including staging, lighting, vent.etc.         </t>
  </si>
  <si>
    <t xml:space="preserve">Mud and water disposal. </t>
  </si>
  <si>
    <t>Renewal of Nuts &amp; Studs of manhole covers (Stainless Steel)</t>
  </si>
  <si>
    <t>DOCKING / UNDOCKING</t>
  </si>
  <si>
    <t>Net</t>
  </si>
  <si>
    <t>Per Piece</t>
  </si>
  <si>
    <t xml:space="preserve">Hard hand scraping                        </t>
  </si>
  <si>
    <t>( A )</t>
  </si>
  <si>
    <t xml:space="preserve">Touch Up (50 - 75 Dry Film Thickness Micron)     </t>
  </si>
  <si>
    <t>2 Coats       (2,240  X 2  = 4,480)</t>
  </si>
  <si>
    <t>Full Coat (50 - 75 Dry Film Thickness Micron)</t>
  </si>
  <si>
    <t>ii</t>
  </si>
  <si>
    <t>1 coat</t>
  </si>
  <si>
    <t>(B)</t>
  </si>
  <si>
    <t>2 Coats       (2,570  X 2  = 5,140)</t>
  </si>
  <si>
    <t>Full Coat (Ceiling) (70 - 100 Dry Film Thickness Micron)</t>
  </si>
  <si>
    <t>iii</t>
  </si>
  <si>
    <t>Full Coat (SPC) (100 - 150 Dry Film Thickness Micron)</t>
  </si>
  <si>
    <t>(C)</t>
  </si>
  <si>
    <t>2 Coats            (6,620  X 2  = 13,240)</t>
  </si>
  <si>
    <t>Paint for Cargo Holds;</t>
  </si>
  <si>
    <t>iv</t>
  </si>
  <si>
    <t>Full Coat Primer                 (1 COAT)</t>
  </si>
  <si>
    <t>Full coat finish paint        (1 COAT)</t>
  </si>
  <si>
    <t>ROUTINE DRY DOCK REPAIRS.</t>
  </si>
  <si>
    <t xml:space="preserve">Both Anchors and Cables To Be Lowered &amp; Ranged In The Drydock and restored in good order after completing following work to be put back in the original position.  </t>
  </si>
  <si>
    <t xml:space="preserve">Quote:
A) Thoroughly de-scale both chains, washing with high pressure jet and chipping. Calibrate chain link,shackles. Remarked all shackles Change ends.   </t>
  </si>
  <si>
    <t>B) Check, calibrate &amp; record all patent links shackles and pins</t>
  </si>
  <si>
    <t>C) First length (SHACKLE) of both anchor chains to disconnect at anchor SWIVEL and to reconnect at bitter end. Original second shackle to reconnect at anchor SWIVEL.</t>
  </si>
  <si>
    <t>D) Each SHACKLE to be re-marked with white &amp; red paint &amp; stainless steel wire. Paint shipyard supply</t>
  </si>
  <si>
    <t xml:space="preserve">E) One coat of fish oil to be applied on both anchors and cables </t>
  </si>
  <si>
    <t>F) WELDING OF STUDS (IF ANY FOUND LOOSE)</t>
  </si>
  <si>
    <t>G) PORT AND STBD  CHAIN BITTER ENDS TO BE SHIFTED FROM BOTTOM OF LOCKERS  TO  PORT AND STBD CHAIN LOCKER ENTERENCE MANHOLE LEVEL AS PER REGULATIONS.</t>
  </si>
  <si>
    <t>A) Allow for removal of Mud and Debris from both chain lockers, thoroughly clean, wash with fresh water/ pump out water.</t>
  </si>
  <si>
    <t>B) Prove all drains clear. Allow for removal of one section of bilge pipe for each locker, blow up with compressed air in presence of ships staff and replace pipes in good order.</t>
  </si>
  <si>
    <t>C) Allow for removal and refitting of P &amp; S Chain Locker floor plates, for cleaning.</t>
  </si>
  <si>
    <t>D) Two coat of (Owner's supply) paint to be applied two meters high from bottom of chain lockers including bottom area.</t>
  </si>
  <si>
    <t>E) Bitter end to be checked for any wastage and if required to be repaired.</t>
  </si>
  <si>
    <t>Per Pc</t>
  </si>
  <si>
    <t>F) After  cleaning &amp; painting of P/S chain lockers its ventury system to be checked / tested for Operation.</t>
  </si>
  <si>
    <t>Following Conditions Must Be Fulfilled:</t>
  </si>
  <si>
    <t>Allow For Overhaul In Situation Of All Sea Valves (Less Than 400 MM DIA)</t>
  </si>
  <si>
    <t>Allow For Applying Of One Coat Of APEXIOR-3 Or Rubber Coating (Yard's Supply) Inside All Valve Bodies.</t>
  </si>
  <si>
    <t>Main cooling S.W suction valve for high sea chest (butterfly) 350</t>
  </si>
  <si>
    <t>M.G.P.D injection valve for high sea chest (angle valve) 50</t>
  </si>
  <si>
    <t>Main cooling S.W suction valve low sea chest (butterfly) 350</t>
  </si>
  <si>
    <t>M.G.P.D Injection Valve for low sea chest (Angle Valve) 50</t>
  </si>
  <si>
    <t>S.W water suction valve for Emergency Fire P/P sea suction pipe (globe) 150</t>
  </si>
  <si>
    <t xml:space="preserve">Overboard valve for M/E Air cooler &amp; J.C.F.W cooler (butterfly) 200 </t>
  </si>
  <si>
    <t>Overboard valve for scupper from Ref. Chamber (storm) 50</t>
  </si>
  <si>
    <t>Overboard valve for Air condition units &amp; Prov. Ref. Unit (butterfly) 80</t>
  </si>
  <si>
    <t>Overboard valve for scupper from Accommodation (Strbd Side) (storm) 100</t>
  </si>
  <si>
    <t>Overboard valve for atmosphere condenser (Butterfly)80</t>
  </si>
  <si>
    <t>Overboard valve for Auxiliary Boiler blow off (globe) 25</t>
  </si>
  <si>
    <t>B</t>
  </si>
  <si>
    <t>Overboard valve for W. Ballast eductor (Butterfly) 150</t>
  </si>
  <si>
    <t>Overboard valve for Ballast Pump (Butterfly) 450</t>
  </si>
  <si>
    <t>Overboard valve for Fresh Water Generator ejector pump  (Butterfly) 80</t>
  </si>
  <si>
    <t>Overboard valve for Fresh Water Generator unit cooler (Butterfly) 80</t>
  </si>
  <si>
    <t>Overboard valve for Oily Water Separator (check globe) 40</t>
  </si>
  <si>
    <t>Overboard valve for Scupper from Accommodation (P- Side) (storm) 100</t>
  </si>
  <si>
    <t>Overboard valve for Scupper from Accommodation (P- Side) (storm) 80</t>
  </si>
  <si>
    <t>Overboard valve for soil from Accommodation (storm) 125</t>
  </si>
  <si>
    <t>Overboard valve for Auxiliary F.W Cooler (butterfly) 100</t>
  </si>
  <si>
    <t>Ballast water suction valve for ballast sea chest (butterfly) 100</t>
  </si>
  <si>
    <t>M.G.P.D injection valve for ballast sea chest (angle) 100</t>
  </si>
  <si>
    <t>C</t>
  </si>
  <si>
    <t>Sea Chests &amp; Grids. 5 nos.</t>
  </si>
  <si>
    <t>A) Allow for openings 5 numbers gratings of sea chests.</t>
  </si>
  <si>
    <t>B) The sea chest &amp; gratings to be fully cleared by high pressure fresh water jet &amp; hard barnacles to be hand-scrapped.</t>
  </si>
  <si>
    <t>C) Sea chests interiors &amp; gratings to have the same treatment (preparation &amp; painting as per / bottom)</t>
  </si>
  <si>
    <t xml:space="preserve">D) 4. All nuts bolts, studs, washers are of stainless steel supplied by shipyard.  </t>
  </si>
  <si>
    <t>DIA = 5900.0 MM (4 Blades)</t>
  </si>
  <si>
    <t>A) All propeller blades &amp; nut-cone to be polished by rotary sand disc &amp; one coat of fish oil or equivalent non-pollution oil to be applied. Grinding of blades to done if required.</t>
  </si>
  <si>
    <t>B) Crack detection to be carried out at blade roots &amp; tips</t>
  </si>
  <si>
    <t xml:space="preserve">Tail Shaft.                                                                                                                                                                                                                               </t>
  </si>
  <si>
    <t>Length 5,535mm, Weight. 7730 Kg.</t>
  </si>
  <si>
    <t>Dia                                    475   MM</t>
  </si>
  <si>
    <t>Flang Diameter             810   MM</t>
  </si>
  <si>
    <t>A) Remove &amp; Refit rope guard.</t>
  </si>
  <si>
    <t xml:space="preserve">Rudder &amp; Rudder stock                                                                                                           </t>
  </si>
  <si>
    <t>A) Remove top &amp; lower access doors by cutting plates &amp; its replacement on completion.</t>
  </si>
  <si>
    <t>B) Check &amp; record clearance in way of lower pintle Bearing bush,  Rudder lower bearing bush,  Rudder stock bearing &amp; rudder stock support bearing.</t>
  </si>
  <si>
    <t>C) Measure &amp; record cross head (Tiller &amp; Ram ) bearing clearance.</t>
  </si>
  <si>
    <t xml:space="preserve">     2) Removal and refitting of Rudder (if found necessary).</t>
  </si>
  <si>
    <t>Piece</t>
  </si>
  <si>
    <t>Vacuum Testing After Welding</t>
  </si>
  <si>
    <t>X - Ray</t>
  </si>
  <si>
    <t>MPI</t>
  </si>
  <si>
    <t>Material testing as required by surveyor .</t>
  </si>
  <si>
    <t>D</t>
  </si>
  <si>
    <t>Ultrasonic thickness gauging of steel to be carried out as per class rules.</t>
  </si>
  <si>
    <t>E</t>
  </si>
  <si>
    <t>Hours</t>
  </si>
  <si>
    <t>Ballast Tank + Fw Tank  Manhole Cover Rubber Packing</t>
  </si>
  <si>
    <t>i</t>
  </si>
  <si>
    <t xml:space="preserve">Fuel Oil Tanks
</t>
  </si>
  <si>
    <t>Unit to be removed from place and transported to workshop</t>
  </si>
  <si>
    <t>Load test of all four cranes + e/room crane.
Maker- TSUJI heavy industries, Type- HDHS 3026</t>
  </si>
  <si>
    <t>B) All mountings to be o/hauled</t>
  </si>
  <si>
    <t>C) Finally completed for operation test n safeties for renewal of certificate.</t>
  </si>
  <si>
    <t>Overhaul &amp; all changeable parts (Bearings) to be renewed and boxed back. Function test to be carried out.</t>
  </si>
  <si>
    <t>Unit to be transported back and fitted in place with new
Nuts and bolts &amp; packing’s.</t>
  </si>
  <si>
    <t>Unit to be removed from place and transported to workshop.</t>
  </si>
  <si>
    <t xml:space="preserve">Overhaul &amp; all changeable parts (Bearings) to be renewed and boxed back after balancing with blower. 
Function test to be carried out.
</t>
  </si>
  <si>
    <t>Unit to be transported back and fitted in place.</t>
  </si>
  <si>
    <t>Sr. No</t>
  </si>
  <si>
    <t>ITEM
CODE</t>
  </si>
  <si>
    <t xml:space="preserve">UNIT </t>
  </si>
  <si>
    <t>VESSEL TO BE SAFELY DOCKED IN SUITABLE DRYDOCK ON BLOCK OF ADEQUATE HEIGHT.  MINIMUM CLEARANCE AVAILABLE ON SIDE FOR GRIT BLASTING AND PAINTING TO BE INDICATED BY YARD.</t>
  </si>
  <si>
    <t>WORK SHOULD BE CONTINUED ON WEEK ENDS AND HOLIDAYS.</t>
  </si>
  <si>
    <t>YARD TO ARRANGE TUGS  PILOTS  RIGGERS  BOATMEN FOR MOORING  UNMOORING  SHIFTING AND DOCKING OF VESSEL.  IF VESSEL IS SHIFTED FOR YARDS CONVENIENCE NO CHARGES TO BE LEVIED TO THE VESSEL.  YARD TO QUOTE LUMPSUM CHARGES FOR EACH SHIFTING OR MOVEMENT.</t>
  </si>
  <si>
    <t>YARD TO DISPLAY SUITABLE PRECAUTIONARY WARNING NOTICES AT VARIOUS LOCATIONS TO AVOID ACCIDENTS &amp; ALSO ENSURE SUFFICIENT SAFETY MEASURES DURING VESSELS STAY IN YARD.</t>
  </si>
  <si>
    <t>FIREMEN TO WEAR DISTINCTIVE UNIFORM WHICH TO BE MADE KNOWN TO  SHIPS OFFICERS ON ARRIVAL. THE FIREMAN WOULD REPORT TO MASTER &amp; CHIEF ENGINEER TWICE EVERY DAY.</t>
  </si>
  <si>
    <t>YARD SHALL PROVIDE CRANE FACILITIES ON WRITTEN REQUEST FROM SHIPS  STAFF AS AND WHEN REQUIRED TO LIFT  SHIFT PROVISION  STORES   SPARES  ETC.   TOTAL TIME CRANE USED SHOULD BE CERTIFIED BY SHIPS STAFF.</t>
  </si>
  <si>
    <t>NAME OF YARD</t>
  </si>
  <si>
    <t>UNT PRICE
USD</t>
  </si>
  <si>
    <t>UNIT PRICE 
AFTER DISCOUNT</t>
  </si>
  <si>
    <t>TOTAL
USD</t>
  </si>
  <si>
    <t>Total area                                                                 11430 M2</t>
  </si>
  <si>
    <t xml:space="preserve">• Ship’s name (on bow p&amp;s and stern,bridge wings)
• Imo number(stern,port and stbd bridge wings)
• Draft marks ( fwd mid aft p&amp;s)
• Plimsol mark ( both sides mid ship)
• Freeboard marking
• Pilot flag marks
• Tug marks
• Plug marks
• Port of registry (stern)
• Bulbous bow sign ( on bow p&amp;s)
• Tank marks </t>
  </si>
  <si>
    <t>v</t>
  </si>
  <si>
    <t>Hatch cover hydraulic  jack attachment lines to be renewed</t>
  </si>
  <si>
    <t>BALLAST PIPE LINES IN DB TANKS</t>
  </si>
  <si>
    <t>Fore Peak store hatch access channel wasted to be renewed (steel flate  hot roll L=7 m 16mm x 3mm)</t>
  </si>
  <si>
    <t>Weather tight doors on deck channel wasted to be renewed 10 doors L=75 m, 16 mm x 3mm) Rubber packing L= 75 m, 35mm x 15 mm</t>
  </si>
  <si>
    <t>All crane fwd machinery space vent doors channels are wasted to be cropped, and renewed and rubber packing to be replaced (steel flat hot roll with=16 mm, thick=5 mm, L= 20 m 
20m x 4 nos = 80m, Crane to be used</t>
  </si>
  <si>
    <t>Bridge wing stb side, a/c inlet door channel, &amp; hinges are completely wasted to be cropped, renewed and rubber packing to be replaced. The vent Louver type vent.  L=1120mm x W=670mm</t>
  </si>
  <si>
    <t>Fore Peak store Hatch access butterfly nuts to be renewed, 10 in numbers</t>
  </si>
  <si>
    <t>Suction vlve from ballast line  size =200mm</t>
  </si>
  <si>
    <t>Discharge v/v to ballast manifold size=200mm butterfly v/v</t>
  </si>
  <si>
    <t xml:space="preserve">main suction valve from sea chest ,   valve size= 200mm butterfly v/v </t>
  </si>
  <si>
    <t>steering gear</t>
  </si>
  <si>
    <t xml:space="preserve"> 3-PHASE ,A.C 440 V, 60 HZ ,OUTPUT 65KW,CURRENT 103AMP,4-POLE</t>
  </si>
  <si>
    <t>M.E AUX BLOWER NO 1 &amp; 2 MOTORS TO BE O/HAULED</t>
  </si>
  <si>
    <t xml:space="preserve"> 3-PHASE ,A.C 440 V, 60 HZ ,OUTPUT 37KW,CURRENT 58AMP,2-POLE</t>
  </si>
  <si>
    <t>1770 RPM, MASS 510 KG EACH   L –S  BEARING NO -6218   O- S BEARING NO – 6313ZZ</t>
  </si>
  <si>
    <t xml:space="preserve"> 3- phase A.c 440 v ,60hz , output=18.5kw, current=31amp, 4-pole , rpm 1745,     L –S  BEARING NO -6311ZZ,   O- S BEARING NO – 7311DB, 209 KG</t>
  </si>
  <si>
    <t>ALL PIPE LINES EXCEPT OIL LINES ARE TO BE GALVANIZED.</t>
  </si>
  <si>
    <t>Per Motor</t>
  </si>
  <si>
    <r>
      <t>a. Top side area          (black)                                  2240 M</t>
    </r>
    <r>
      <rPr>
        <b/>
        <vertAlign val="superscript"/>
        <sz val="15"/>
        <rFont val="Arial"/>
        <family val="2"/>
      </rPr>
      <t xml:space="preserve">2              </t>
    </r>
  </si>
  <si>
    <r>
      <t>b. Boot side area         (dark red)                           2570 M</t>
    </r>
    <r>
      <rPr>
        <b/>
        <vertAlign val="superscript"/>
        <sz val="15"/>
        <rFont val="Arial"/>
        <family val="2"/>
      </rPr>
      <t>2</t>
    </r>
  </si>
  <si>
    <r>
      <t>c. Vertical &amp;  Flat bottom area   (dark brown)   6620 M</t>
    </r>
    <r>
      <rPr>
        <b/>
        <vertAlign val="superscript"/>
        <sz val="15"/>
        <rFont val="Arial"/>
        <family val="2"/>
      </rPr>
      <t xml:space="preserve">2 </t>
    </r>
  </si>
  <si>
    <r>
      <t>High Pressure water washing. 200 bar            11430 M</t>
    </r>
    <r>
      <rPr>
        <b/>
        <vertAlign val="superscript"/>
        <sz val="15"/>
        <rFont val="Arial"/>
        <family val="2"/>
      </rPr>
      <t>2</t>
    </r>
  </si>
  <si>
    <t>Per Crane</t>
  </si>
  <si>
    <t>Per Door</t>
  </si>
  <si>
    <t xml:space="preserve">At poop deck steering flat vent completely wasted to be renewed Louver type (L=450 mm W= 450 mm. </t>
  </si>
  <si>
    <t xml:space="preserve">Stainless steel mesh to be renewed
Size (L=450 mm W= 450 mm. </t>
  </si>
  <si>
    <t>Quote:- 1) Seprately for removal and disposal of mud, debris &amp; muddy water per metric ton.</t>
  </si>
  <si>
    <t xml:space="preserve">Hatch Covers Rubber Packing  Renewal
Steel Hatch Cover Folding Type
Nakata Mac Corporation                                       </t>
  </si>
  <si>
    <t xml:space="preserve">VERTICAL COMPOSITE BOILER </t>
  </si>
  <si>
    <t>BOILER TYPE: VERTICAL COMPOSITE BOILER OEVC2-145/100-20</t>
  </si>
  <si>
    <t>DESIGN PRESSURE 0.69MPa , WORKING PRESSURE 0.54MPa</t>
  </si>
  <si>
    <t>HYDRAULIC TEST PRESSURE 1.04MPa. MAKER OSAKA BOILER MFG, CO. ,LTD</t>
  </si>
  <si>
    <t>"BB"</t>
  </si>
  <si>
    <t>5.00
"AA"</t>
  </si>
  <si>
    <t xml:space="preserve">CRANES RUNNER BLOCK HOOK </t>
  </si>
  <si>
    <t>4 number of cranes runner block hook to be overhauled. bearing &amp; sheaves to be inspected, renewed if required</t>
  </si>
  <si>
    <t>Sounding pipe of dot wasted to be renwed. Dia 78 mm, length 0.68m with brass cap</t>
  </si>
  <si>
    <t>Per Brake</t>
  </si>
  <si>
    <t xml:space="preserve">Windlass rope drum brake shaft  weakened, to be removed , cut and  renewed
01  brake 
Pipe dia=37 mm
Length=1.05 m
Round bar dia 20 mm
Length=0.50 m
Total number of brake = 4
</t>
  </si>
  <si>
    <t xml:space="preserve">ANCHORS AND CHAINS, PORT  AND STBD CHAINS  BITTER END TO BE SHIFTED. PORT AND STBD WINDLASS MOTORS TO BE RECONDITIONED, PORT SIDE CABLE LENGTH=330m    (12 SHACKLES), STBD SIDE CABLE LENGTH= 302.5m(11 SHACKLES) DIA:70MM
</t>
  </si>
  <si>
    <t>BALLAST TANK PLUGS ,14NOS   REMOVE  &amp;  REFIT</t>
  </si>
  <si>
    <r>
      <t xml:space="preserve"> Boot side area                         2570 M</t>
    </r>
    <r>
      <rPr>
        <b/>
        <vertAlign val="superscript"/>
        <sz val="15"/>
        <rFont val="Arial"/>
        <family val="2"/>
      </rPr>
      <t>2</t>
    </r>
  </si>
  <si>
    <r>
      <t xml:space="preserve"> Vertical &amp; Flat Bottom Area      6620 M</t>
    </r>
    <r>
      <rPr>
        <b/>
        <vertAlign val="superscript"/>
        <sz val="15"/>
        <rFont val="Arial"/>
        <family val="2"/>
      </rPr>
      <t>2</t>
    </r>
  </si>
  <si>
    <r>
      <t>High Pressure Water Washing Cargo Holds  (Total area. 16,903m</t>
    </r>
    <r>
      <rPr>
        <b/>
        <vertAlign val="superscript"/>
        <sz val="15"/>
        <rFont val="Arial"/>
        <family val="2"/>
      </rPr>
      <t>2</t>
    </r>
    <r>
      <rPr>
        <b/>
        <sz val="15"/>
        <rFont val="Arial"/>
        <family val="2"/>
      </rPr>
      <t xml:space="preserve">)  </t>
    </r>
  </si>
  <si>
    <t>COPY OF GAS FREE/HOT WORK CERTIFICATES IS TO BE HANDED OVER TO THE MASTER/CHIEF ENGINEER / CHIEF OFFICER  WHENEVER ANY CHECK HAS BEEN  MADE. IN CASE ANY SPACE IS FOUND TO BE UNSUITABLE FOR MAN ENTRY OR HOT WORK  SAME TO BE BROUGHT TO THE NOTICE OF SHIPS STAFF.</t>
  </si>
  <si>
    <t>Job</t>
  </si>
  <si>
    <t>Quote your lump sum price for supplying sea water and maintaining a pressure of 7 bars from shore mains to ship’s mains during vessel’s complete stay in the dry dock. Your price should include connection / disconnection and other charges.</t>
  </si>
  <si>
    <t>Quote your lump sum price for providing necessary firemen on twenty four hour basis during vessel’s complete stay in your yard.</t>
  </si>
  <si>
    <t>Quote your lump sum price for providing Cooling water (two lines) inclusive of connection/ disconnection charges to ship’s plant in the dry dock.</t>
  </si>
  <si>
    <t>KWH</t>
  </si>
  <si>
    <t>Hour</t>
  </si>
  <si>
    <t>Telephone charges</t>
  </si>
  <si>
    <t>Quote your lump sum price for providing mobile calling service (2 temporary mobile Sims for local and international calls) for Superintendent and Captain, and 2 internet wifi routers for on-board internet use.</t>
  </si>
  <si>
    <t>VESSEL TO BE SAFELY BERTH AT A SUITABLE REPAIR YARD FOR THE DURATION OF REPAIR PERIOD NOT OCCUPIED BY DRY-DOCKING. NORMAL  SERVICES AS REQUIRED TO BE PROVIDED DURING REPAIR PERIOD. IN CASE VESSEL IS DOUBLE BANKED, THE YARD TO ENSURE ADEQUATE CRAINAGE FACILITIES AVAILABLE SO THAT THE WORK IS NOT HAMPERED. SUITABLE GANGWAY TO BE PROVIDED BY YARD AT THEIR OWN COST.</t>
  </si>
  <si>
    <t>Quote your unit price for supplying approximately 20,000 Tons of Ballast Water for docking / undocking. Unit rate should include all charges for connections and disconnections.</t>
  </si>
  <si>
    <t>Ton</t>
  </si>
  <si>
    <t>YARD WOULD ARRANGE GAS FREE/HOT WORK CERTIFICATES FOR ALL SPACES ON BOARD AS REQUIRED DURING THE REPAIR PERIOD.</t>
  </si>
  <si>
    <t>Quote your lump sum price for issuance of initial and subsequent gas free certificates by an approved chemist on daily basis during vessel’s complete stay in your premises.</t>
  </si>
  <si>
    <t>Ballast/Fresh water supply for docking/undocking / Gas free cert. and fans</t>
  </si>
  <si>
    <t>ADEQUATE LIGHTING TO BE PROVIDED DURING HOURS OF DARKNESS AT YARD'S COST.</t>
  </si>
  <si>
    <t>It is customary to supply ventilation blowers for ventilation of Fuel and Ballast tanks on yard’s account. If your policy is otherwise please quote your rate for installing, removing, and maintaining approximately 12 blowers per day. Please quote cost per blower for total number of days required in yard.</t>
  </si>
  <si>
    <t>Blower</t>
  </si>
  <si>
    <r>
      <t>M</t>
    </r>
    <r>
      <rPr>
        <b/>
        <vertAlign val="superscript"/>
        <sz val="15"/>
        <rFont val="Arial"/>
        <family val="2"/>
      </rPr>
      <t>3</t>
    </r>
  </si>
  <si>
    <t>M3</t>
  </si>
  <si>
    <t>Tank</t>
  </si>
  <si>
    <t>Stud + Nut</t>
  </si>
  <si>
    <t>Air Pressure Test For DB Tank including all associated costs</t>
  </si>
  <si>
    <t>Air Pressure Test for Pipeline including all associated costs</t>
  </si>
  <si>
    <t>Day</t>
  </si>
  <si>
    <t>Quote your lumpsum charges for each subsequent day in the dry dock for the number of days estimated by you.</t>
  </si>
  <si>
    <t>Shifting</t>
  </si>
  <si>
    <t>It is required to dock the vessel on blocks of even keel and side blocks as necessary. Quote your lumpsum charges for first two days in the dry dock (including keel / side blocks).</t>
  </si>
  <si>
    <r>
      <t>M</t>
    </r>
    <r>
      <rPr>
        <b/>
        <vertAlign val="superscript"/>
        <sz val="15"/>
        <rFont val="Arial"/>
        <family val="2"/>
      </rPr>
      <t>2</t>
    </r>
  </si>
  <si>
    <t>Meter</t>
  </si>
  <si>
    <t>AFTER COMPLETION OF HULL PAINT WORK PLUGS TO BE FITTED BACK  WITH VACCUM TEST UNDER THE CHIEF OFFICER SUPERVISION. ALL BALLAST TANKS TO BE RE- FILLED TO THE SAME LEVEL WITH WHICH THE SHIP HAD ENTERDED DRY-DOCK.</t>
  </si>
  <si>
    <t>ALL BALLAST TANK PLUGS(FPK,NO.1 DB P&amp;S, NO.2 DB P&amp;S, NO.3 DB P&amp;S, NO.4 DB P&amp;S,NO.5 DB P&amp;S &amp; APK) REMOVE UNDER THE CHIEF OFFICER SUPERVISION</t>
  </si>
  <si>
    <t>Wheel</t>
  </si>
  <si>
    <r>
      <rPr>
        <b/>
        <u/>
        <sz val="15"/>
        <rFont val="Arial"/>
        <family val="2"/>
      </rPr>
      <t>Paint (HULL) - Please note for Jobs in Section 3.03 till 3.10</t>
    </r>
    <r>
      <rPr>
        <b/>
        <sz val="15"/>
        <rFont val="Arial"/>
        <family val="2"/>
      </rPr>
      <t xml:space="preserve">
All ancillary and associated charges should be included in your unit rates e.g. staging, cherry picker costs, crane, water wash hosing down, Cleaning before &amp; after, corrosion protection and lighting cost etc.</t>
    </r>
  </si>
  <si>
    <t>Plug</t>
  </si>
  <si>
    <t>Scupper Plug</t>
  </si>
  <si>
    <t>Hull Cleaning  And Painting</t>
  </si>
  <si>
    <t>HULL TREATMENT (Paint Owner Supply)</t>
  </si>
  <si>
    <t>Stud</t>
  </si>
  <si>
    <t>Anchor</t>
  </si>
  <si>
    <t>CHAIN LOCKER ( PORT &amp; STBD) CLEANING &amp; PAINTING
STBD SIDE SPURLING PIPE  BELL MOUTH TO BE RENEWED.</t>
  </si>
  <si>
    <t>Sea Valves Overhauling</t>
  </si>
  <si>
    <t>Valve</t>
  </si>
  <si>
    <t>Include all associated costs in your rate like staging, access, crane, pressure testing, material supply (as defined above).</t>
  </si>
  <si>
    <t>Quote lumpsum for above jobs including staging cost per Sea chest</t>
  </si>
  <si>
    <t>Sea Chest</t>
  </si>
  <si>
    <t>Propeller (include all associated costs e.g. staging, material cost)</t>
  </si>
  <si>
    <r>
      <t>Quote:</t>
    </r>
    <r>
      <rPr>
        <b/>
        <sz val="15"/>
        <rFont val="Arial"/>
        <family val="2"/>
      </rPr>
      <t xml:space="preserve"> Lump sum for the above Jobs. (include all associated costs e.g. staging, access, crane, pressure test, materials etc.)</t>
    </r>
  </si>
  <si>
    <t>D) Check top &amp; lower pintle nuts for tightness paying particular attention to locking arrangement.</t>
  </si>
  <si>
    <t>E) Drain plug to be removed &amp; re-fitted in presence of owners representative.</t>
  </si>
  <si>
    <t xml:space="preserve">F) Repack glands with Yard's packing.   </t>
  </si>
  <si>
    <r>
      <t>Quote:</t>
    </r>
    <r>
      <rPr>
        <b/>
        <sz val="15"/>
        <rFont val="Arial"/>
        <family val="2"/>
      </rPr>
      <t xml:space="preserve">  1) Separately for A,B,C,D,E,F (Include all associated costs where applicable e.g. staging, access, pressure / function test) etc.</t>
    </r>
  </si>
  <si>
    <t xml:space="preserve">Aluminium Anodes To Be Replaced /Fixed On Hull
Bolt Type    10.5KG / PC 
300 x 200 x 65     x   33PCS          </t>
  </si>
  <si>
    <t xml:space="preserve">Weld on type of Zinc anodes for ballast tanks and hold# 3 
35 x 150 x 300  </t>
  </si>
  <si>
    <t>NOTE : Please Quote for above jobs assuming Owner Supply anodes. Include cost of staging and paint protection material on annodes.</t>
  </si>
  <si>
    <t>Annode</t>
  </si>
  <si>
    <r>
      <t>STEEL RENEWAL</t>
    </r>
    <r>
      <rPr>
        <b/>
        <sz val="15"/>
        <rFont val="Arial"/>
        <family val="2"/>
      </rPr>
      <t xml:space="preserve">        (KEEP ALLOWANCE FOR INCREASE BY UPTO 30%)</t>
    </r>
  </si>
  <si>
    <t>approved gauging company. Please quote for up to 25,000 points.</t>
  </si>
  <si>
    <t>Photo</t>
  </si>
  <si>
    <t>Point</t>
  </si>
  <si>
    <t>Cherry Picker for gauging only</t>
  </si>
  <si>
    <t>Please quote unit rate for BV Class approved steel renewal per kg, irrespective of size / weight per peice. Quotation for all steel work should include costs of Staging, Cherry picker, Shop Primer, Ventilation, Lighting, Removal of Machinery, Electric wiring and connections, Removal of wooden panels, insulation, cleaning after etc.</t>
  </si>
  <si>
    <t>Seal</t>
  </si>
  <si>
    <t>NOTE: Please Quote renewal / fitting assuming Owner supply of rubber</t>
  </si>
  <si>
    <t>L-TYPE SPONGE RUBBER
Mark: L232-350
0-5092-0-4S</t>
  </si>
  <si>
    <t>L-TYPE SOLID RUBBER
Mark: LSB-98</t>
  </si>
  <si>
    <t>L-TYPE SOLID RUBBER
Mark: SL 5090S</t>
  </si>
  <si>
    <t>L-TYPE SOLID RUBBER
Mark: SL 4590S</t>
  </si>
  <si>
    <t>SOLID RUBBER PIECE 
Mark:SR5</t>
  </si>
  <si>
    <t>DELTS RUBBER L=300
Mark: DR-7</t>
  </si>
  <si>
    <t>SPONGE RUBBER
50X92X7400 mm
Mark: W-5092-C-
3S-C</t>
  </si>
  <si>
    <t>SPONGE RUBBER
50X92X19000 mm
Mark: W-5092-
C-3S-C</t>
  </si>
  <si>
    <t>SPONGE RUBBER
50X92X9700 mm
Mark: W-5092-
C-3S-C</t>
  </si>
  <si>
    <t>SPONGE RUBBER
50X92X10200 mm
Mark: W-5092-
C-3S-C</t>
  </si>
  <si>
    <t>SPONGE RUBBER
50X120X18900 mm
Mark: W-50120-
C-3S-C</t>
  </si>
  <si>
    <t>SPONGE RUBBER
50X92X8300 mm
Mark: O-5092-O-4S</t>
  </si>
  <si>
    <t>SPONGE RUBBER
50X92X19000 mm
Mark: O-5092-O-4S</t>
  </si>
  <si>
    <t>SPONGE RUBBER
50X120X18900 mm
Mark: O-50120-O-4S</t>
  </si>
  <si>
    <t>Please Quote cost of supply of rubber by Yard</t>
  </si>
  <si>
    <t>L-TYPE SPONGE RUBBER
Mark: L232-350
0-5092-0-4S (Supply only)</t>
  </si>
  <si>
    <t>L-TYPE SOLID RUBBER
Mark: LSB-98 (Supply only)</t>
  </si>
  <si>
    <t>L-TYPE SOLID RUBBER
Mark: SL 5090S (Supply only)</t>
  </si>
  <si>
    <t>L-TYPE SOLID RUBBER
Mark: SL 4590S (Supply only)</t>
  </si>
  <si>
    <t>SOLID RUBBER PIECE 
Mark:SR5 (Supply only)</t>
  </si>
  <si>
    <t>DELTS RUBBER L=300
Mark: DR-7 (Supply only)</t>
  </si>
  <si>
    <t>SPONGE RUBBER
50X92X7400 mm
Mark: W-5092-C-
3S-C (Supply only)</t>
  </si>
  <si>
    <t>SPONGE RUBBER
50X92X19000 mm
Mark: W-5092-
C-3S-C (Supply only)</t>
  </si>
  <si>
    <t>SPONGE RUBBER
50X92X9700 mm
Mark: W-5092-
C-3S-C (Supply only)</t>
  </si>
  <si>
    <t>SPONGE RUBBER
50X92X10200 mm
Mark: W-5092-
C-3S-C (Supply only)</t>
  </si>
  <si>
    <t>SPONGE RUBBER
50X120X18900 mm
Mark: W-50120-
C-3S-C (Supply only)</t>
  </si>
  <si>
    <t>SPONGE RUBBER
50X92X8300 mm
Mark: O-5092-O-4S (Supply only)</t>
  </si>
  <si>
    <t>SPONGE RUBBER
50X92X19000 mm
Mark: O-5092-O-4S (Supply only)</t>
  </si>
  <si>
    <t>SPONGE RUBBER
50X120X18900 mm
Mark: O-50120-O-4S (Supply only)</t>
  </si>
  <si>
    <t>Quote your lump sum price for removing galley refuse every day during vessel’s complete stay in your premises, including certificates of disposal at the end of the docking period.</t>
  </si>
  <si>
    <t>Yard to give lumpsum cost of crane (including riggers etc.) for usage of shore crane per hour, for entire duration of vessel's stay in the yard. Shipyard to notify Superintendent before providing crane service if exceeds 35 hours, otherwise no additional charge will be admissible.</t>
  </si>
  <si>
    <t>Quote lumpsum price for the above job per Plug</t>
  </si>
  <si>
    <t>Pc</t>
  </si>
  <si>
    <t>LIST OF SHIP SIDE VALVES</t>
  </si>
  <si>
    <t>List Of Ship Side Valve (Port Side)</t>
  </si>
  <si>
    <t xml:space="preserve">Ballast water suction valve for ballast 
Sea chest to be overhauled                          
MAKE, TYPE, RATING, VOLUME, RPM, VOLTAGE, ETC.
10 K 350  BUTTERFLY/ 101VWB                                                                                                                                                                                                                                                                                                                                                                                                                                                                                                                                                                                                                                                                                                                                                                                                                                                                                                                                                                            </t>
  </si>
  <si>
    <t>Valve to be removed, dismantled, overhauled, checked/tested and fitted back with new packings/joints (Yard supply)</t>
  </si>
  <si>
    <t>The following ship’s name/marks etc to be painted as original as both side bow and stern.</t>
  </si>
  <si>
    <t>Scupper's plugs to be fitted to keep water clear from Painting area.
(Yard Supply)</t>
  </si>
  <si>
    <r>
      <t>NOTE:</t>
    </r>
    <r>
      <rPr>
        <b/>
        <sz val="15"/>
        <rFont val="Arial"/>
        <family val="2"/>
      </rPr>
      <t xml:space="preserve"> The term "OVERHAUL" applied to a Sea Valve means to remove Actuator Assembly, To open Up cover, Grinding in of Valve Lid &amp; Seat, cleaning / removal of marine growth &amp; barnacles, Renewal of studs &amp; nuts as necessary,Renewing gland packings &amp; cover Job.</t>
    </r>
  </si>
  <si>
    <t xml:space="preserve">Hull anodes. (35Z,15Z,10Z. Types) </t>
  </si>
  <si>
    <r>
      <t>Top Side Area 2240 M</t>
    </r>
    <r>
      <rPr>
        <b/>
        <vertAlign val="superscript"/>
        <sz val="15"/>
        <rFont val="Arial"/>
        <family val="2"/>
      </rPr>
      <t>2</t>
    </r>
  </si>
  <si>
    <t xml:space="preserve">             3) Lump sum charges for all works given above (except 1) and 2)). Include all associated charges like staging, cleaning, meterial and corrosion protection.</t>
  </si>
  <si>
    <t xml:space="preserve">Thickness gauging of steel plates. </t>
  </si>
  <si>
    <r>
      <t>Quote:</t>
    </r>
    <r>
      <rPr>
        <b/>
        <sz val="15"/>
        <rFont val="Arial"/>
        <family val="2"/>
      </rPr>
      <t xml:space="preserve"> Lump sum for the above per seal (Including staging, material cost)</t>
    </r>
  </si>
  <si>
    <t>Hatch Cover Hydraulic Lines (Material Yard Supply)</t>
  </si>
  <si>
    <t xml:space="preserve">Induction Motor Ballast Pump Overhauling Enclosed Ventilated Drip proof
Particuler: Volt- 440, Rating - 225M,80KW, 1765 RPM,Bearing . L-S 6218, O-S6313ZZ ). Maker: Taiyo Electric Co Ltd,. Type - TDV 440v Model –TDV-  
</t>
  </si>
  <si>
    <t>Opening/Closing, DB tanks manhole covers (using New Joints)</t>
  </si>
  <si>
    <t>UN-SKILLED LABOUR (Cleaning, power tooling etc.)</t>
  </si>
  <si>
    <t>SKILLED LABOUR (Welder etc.)</t>
  </si>
  <si>
    <t xml:space="preserve">             2) Repair of bitter end per piece</t>
  </si>
  <si>
    <t>All ballast + fw  tank manhole cover rubber packing to be renewed
Rubber packing  :   20 holes (studs)  x 48pcs
Bend and damaged studs and capnuts to be renewed, material Ship Supply</t>
  </si>
  <si>
    <t>Weather Tight Door , Bobby Hatch, Vents Channels (All Material Yard Supplied)</t>
  </si>
  <si>
    <t>Renewal of crane runner block hook (if required)</t>
  </si>
  <si>
    <t>Block Hook</t>
  </si>
  <si>
    <t>SOUNDING PIPE OF DO Tk WASTED TO BE RENWED (All Material Yard Supply)</t>
  </si>
  <si>
    <t>WBT VENT HEAD TOP PLATES WASTED TO BE RENEWED (All Material Yard Supply)</t>
  </si>
  <si>
    <t>STANCHIONS OF ACCOMODATION LADDERS PORT/ STB SIDE (All Material Yard Supply)</t>
  </si>
  <si>
    <t>25 numbers of stanchions of accomodation ladders port/ stb side corroded and deformed to be replaced  
dia 35 mm, length 1.07 m</t>
  </si>
  <si>
    <t>20 numbers of stanchions of pilot assist ladders port/ stb side corroded and wasted to be replaced or repaired  
dia 35 mm, length 1.07 m</t>
  </si>
  <si>
    <t>STANCHIONS OF PILOT ASSIST LADDERS PORT/ STB SIDE (All Material Yard Supply)</t>
  </si>
  <si>
    <t>All ballast pipe lines inside double bottom  tanks  to be pressure tested.
Dia = 200 mm, 250mm, 300mm</t>
  </si>
  <si>
    <r>
      <t>Quote:</t>
    </r>
    <r>
      <rPr>
        <b/>
        <sz val="15"/>
        <rFont val="Arial"/>
        <family val="2"/>
      </rPr>
      <t xml:space="preserve"> Lump sum for the above incl. staging and Material cost - Yard Supply</t>
    </r>
  </si>
  <si>
    <t>Motor</t>
  </si>
  <si>
    <t>MACHINERY REPAIRS (Include in cost staging, access, Crane, transportation and Material cost - Yard Supply where required)</t>
  </si>
  <si>
    <t>ELECTRICAL REPAIR       
Note: (Quote including, Spares, Material &amp; transportion, staging and access where required).</t>
  </si>
  <si>
    <t>Induction Motor Of E/Room Supply Fan No:1,2 &amp;3 (Port Side) O/hauling. Totally enclosed fan cooled frame mounted inside air duct. Particuler: Volt- 440, Rating - 14A, 1760 RPM, Bearing No.6308ZZ , Maker: Taiyo Electric Co Ltd,. Type - Insulation–F–Class</t>
  </si>
  <si>
    <t>Quote: Lumpsun for above jobs.</t>
  </si>
  <si>
    <t>Quote: Lumpsum for above jobs per Motor</t>
  </si>
  <si>
    <t>Quote; Lump sum for the above works per motor</t>
  </si>
  <si>
    <t>Sub Total</t>
  </si>
  <si>
    <t>Labour charges per man/day, including cost of any materials required for cleaning etc. Assume 5 un-skilled and 5 skilled men for total days in the yard.</t>
  </si>
  <si>
    <t>Man days</t>
  </si>
  <si>
    <t>Load test of all four deck cranes and e/room crane to be carried out and certificated.</t>
  </si>
  <si>
    <t>DISCOUNT AMOUNT
(PER UNIT) IN USD</t>
  </si>
  <si>
    <t>Quote your unit price for supplying approximately 15000 KWH rated at 440/110 V, AC 60 Hz to vessel. Unit rate should include all charges for connections and disconnections. To obtain  actual consumption figures we require you to record opening / closing meter readings in presence of ship’s Electrical Engineer.</t>
  </si>
  <si>
    <t>Quote your unit price for supply of 100 metric tons of fresh water to vessel in your yard. Unit rate should include charges for lines connections / disconnections.</t>
  </si>
  <si>
    <t>job</t>
  </si>
  <si>
    <t>Following steel plates renewal to be required (if necessary)     (30% EXTRA) i. Inner Bottom Plate (Tank Top)
Mid section-12mm(Max) , Minimum 10mm ii. Upper Deck
11mm , Mis section 13mm, Gangway/Engine/Stern 10.5mm                                               iii. Internal Top Side Tank Structure11~12mm (TOPSIDE TANK RAMP PLATE) iv. Hatch cover top plateMaterial KA &amp; HI-TEN32
v.  Engine room 16.5 mm inner bottom plate
vi.  D.B tank, F.P tank, Deep tank and wing tank , etc 11.5mm (Floor thickness in DB TK) vii.  A.P tank 11.5mm grade (KA)
viii. Oil tank12mm (inner bottom and bilge hopper tank ramp plate) viiii. Keel plate of forward or stern area 21mm ix. Chain Locker12mm</t>
  </si>
  <si>
    <t xml:space="preserve">Steel plates renewal in Engine room.  </t>
  </si>
  <si>
    <t>Per KG</t>
  </si>
  <si>
    <t xml:space="preserve">Steel plates renewal in D.B tank, F.P tank, Deep tank and wing tank , etc </t>
  </si>
  <si>
    <t>Steel plates renewal in A.P tank.</t>
  </si>
  <si>
    <t xml:space="preserve">Steel plates renewal in Oil tank </t>
  </si>
  <si>
    <t xml:space="preserve">Steel plates renewal in Keel plate of forward or stern area </t>
  </si>
  <si>
    <t>vi</t>
  </si>
  <si>
    <t>Steel plates renewal in Chain Locker.</t>
  </si>
  <si>
    <t>vii</t>
  </si>
  <si>
    <t xml:space="preserve">Steel plates renewal Single curvature </t>
  </si>
  <si>
    <t>viii</t>
  </si>
  <si>
    <t xml:space="preserve">Steel plates renewal Double curvature </t>
  </si>
  <si>
    <t>ix</t>
  </si>
  <si>
    <t xml:space="preserve">Steel plates renewal on Profile such as bulb bar, angle bar, channel bar etc. </t>
  </si>
  <si>
    <t>Inner Bottom Plate (Tank Top) GRADE: KA 32 , HIGH TENSILE STEEL 315N/mm2</t>
  </si>
  <si>
    <t>Cargo Hold no. 1</t>
  </si>
  <si>
    <t>KG</t>
  </si>
  <si>
    <t>Cargo Hold no. 2</t>
  </si>
  <si>
    <t>Cargo Hold no. 3</t>
  </si>
  <si>
    <t>Cargo Hold no. 4</t>
  </si>
  <si>
    <t>Cargo Hold no. 5</t>
  </si>
  <si>
    <t>Upper Deck</t>
  </si>
  <si>
    <t>Port Side Frame 163 - Frame 146</t>
  </si>
  <si>
    <t>Port Side Frame 121 - Frame 123.5</t>
  </si>
  <si>
    <t>"DD"</t>
  </si>
  <si>
    <t>Internal Top Side Tank Structure</t>
  </si>
  <si>
    <t>TST no.5 (Port Side)</t>
  </si>
  <si>
    <t>TST no.5 (SB Side)</t>
  </si>
  <si>
    <t xml:space="preserve">Hatch cover top plate (Steel AH 32) </t>
  </si>
  <si>
    <t>HYDERABAD DRY DOCK 2025</t>
  </si>
  <si>
    <t xml:space="preserve">Turbo charger to be removed from place and transported to workshop		
"Dismantled all changeable parts to be renewed and boxed 
back."		
Function test to be carried out. Unit to be transported back and fitted in 
place with new Nuts and bolts.		
To be inspected by class surveyor. 		
Quote Lumpsum for above Job. (Spares OWNER supply)	
 Job 	 1.00 </t>
  </si>
  <si>
    <t>MAIN ENGINE TURBOCHARGER                                                                                                           MAKE, RATING, VOLUME, RPM, VOLTAGE, ETC.
MAKER : MITSUI M&amp;N B&amp;W
Type:  TYPE: NA48/SO1087 TYPE x 1</t>
  </si>
  <si>
    <t>MAIN ENGINE SCAVENGING AIR COOLER                                                                                      MAKE, RATING, VOLUME, RPM, VOLTAGE, ETC.
MAKER : MITSUI M&amp;N B&amp;W
Type:  6S 50 MC-C</t>
  </si>
  <si>
    <t>MAIN ENGINE SCAVENGING AIR COOLER TO BE DISMANTLED,SHIFTED TO YARD WORKSHOP CHEMICALLY CLEANED AND PRESSURE TESTED AND FITTED BACK IN PLACE.</t>
  </si>
  <si>
    <t>MAIN ENGINE LUB OIL COOLER                                                                                             DETAILS: MAKER: ALFA LAVAL K.K TYPE=120MFM,                                                                                  NO OF PLATES/PACK LENGTH (mm)=116/522 , MATERIAL(PLATE/GASKET)=TI/NBR</t>
  </si>
  <si>
    <t xml:space="preserve">"Main Engine Lub Oil Cooler To Be Cleaned And Pressure Tested.
 Job 	 1.00 </t>
  </si>
  <si>
    <t>Per Unit</t>
  </si>
  <si>
    <t>Calibration of Pressure Gauges</t>
  </si>
  <si>
    <t>Given Gauges to be calibrated and certified.	
 Job 	 1.00</t>
  </si>
  <si>
    <t>Per Job</t>
  </si>
  <si>
    <t>BALLAST PUMP                                                                                                                              Suction bore: 350 mm, Delivery bore: 350mm
Capacity : 1000m3/h, Total head:20 m
Suction head: -3 m, Revolving speed :1750/min
Hydraulic test pressure:0.4mpa
Motor output:80 kw</t>
  </si>
  <si>
    <t>Complete pump ,1no. ,  to be transferred to the shop. Overhauling and  all required machining to be carried out, bearing to be made and fitted pumps to be balanced.
Quote :- Lumsum for the above including renewal of bearing and bushes. 	 
Per Pc 	 1.00</t>
  </si>
  <si>
    <t>Aux Engine no 1,2 &amp;3 Hydraulic Governor to be Overhauled                                                Maker: Yanmar  , NZ61 
Type: 6N18(A)L-SV
Seriel : 3F219,Droop adjustment range 0-10
Governor Motor AC 100-110V,20W</t>
  </si>
  <si>
    <t>"Governor to be serviced and defective parts to be renewed.
Governor to be fitted and adjusted.
1. Dismantle lll three generator engine governors and remove.
2. Transported to shore workshop and after overhauling   
    Brought back to the vessel."	 
Governor 	 3.00</t>
  </si>
  <si>
    <t>Steering Gear Hydraulic  Pump No. 1 &amp; 2 Overhauling and Class Survey.                          Rolls – Royce Marine Steering Gears Hagavik ,  Screw Pump Leistriz Type, TYPE  PPSMI 2’’ L3MF 52/ 85 P/P,  353 LTRS , 3500/min</t>
  </si>
  <si>
    <t>x</t>
  </si>
  <si>
    <t xml:space="preserve">Mandatory Repairs </t>
  </si>
  <si>
    <t>Renewal of Hatch Cover Side Ladders
- Flat Bar - 50x10mm - 3 Mtrs
- Sq.Bar 20x20mm - 4 Nos</t>
  </si>
  <si>
    <t>xi</t>
  </si>
  <si>
    <t>xiv</t>
  </si>
  <si>
    <t>Renewal of Life boat Davit Pad Eye
Size: 250x150x12mm</t>
  </si>
  <si>
    <t>Renewal of Life boat Fish Plate (Port &amp; Stbd)
Size: 80x10mm - 1 Mtrs</t>
  </si>
  <si>
    <t>Renewal of Life Boat Support lead eye
Pad Eye Using 16mm Round Bar</t>
  </si>
  <si>
    <t>Renewal of Compressed Air Pipe
1 1/2" Pipe Sch 40 - 1 Mtr
1 1 /2" 5K Flange - 2 Nos</t>
  </si>
  <si>
    <t xml:space="preserve">Renewal of Sounding pipe in Cargo Hold #4 Port
- 1 1/2" Pipe Sch 40 - 1 </t>
  </si>
  <si>
    <t>Fabricate and Install New Support of Hydraulic Pipe
- 50x50x6mm - 300mm</t>
  </si>
  <si>
    <t xml:space="preserve">Main Generator ACB Serivce and Function Test 3 Nos.
Maker- Terasaki Electric Co.Ltd, Type 3-POLE, </t>
  </si>
  <si>
    <t>Unit to be removed, service and function test.</t>
  </si>
  <si>
    <t>Overhaul &amp; all changeable parts to be renewed and boxed back. Function test to be carried out.</t>
  </si>
  <si>
    <t>Unit to be fitted in place and function test.</t>
  </si>
  <si>
    <t>Both steering gear motors to be o/hauled</t>
  </si>
  <si>
    <t>Grab motors TO BE O/HAULED with new bearings, 04 IN NOS</t>
  </si>
  <si>
    <t>INDUCTION MOTOR OF CRANE PILOT PUMP (04IN NOS) TO BE O/HAULED</t>
  </si>
  <si>
    <t xml:space="preserve"> 3-PHASE ,A.C 440 V, 60 HZ ,OUTPUT 3.5KW,CURRENT 6.6AMP,4-POLE</t>
  </si>
  <si>
    <t xml:space="preserve">1720 RPM, MASS 23.5KG EACH, L –S  BEARING NO -6306ZZ, </t>
  </si>
  <si>
    <t>O-S BEARING NO - 6205ZZ</t>
  </si>
  <si>
    <t>INDUCTION MOTOR of crane oil cooler (04 in nos) to be o/hauled</t>
  </si>
  <si>
    <t xml:space="preserve"> 3-PHASE ,A.C 440 V, 60 HZ ,OUTPUT 5.7KW,CURRENT 10.2AMP,4-POLE</t>
  </si>
  <si>
    <t xml:space="preserve">1730 RPM, MASS 34KG EACH, L –S  BEARING NO -6206ZZ, </t>
  </si>
  <si>
    <t>O-S bearing no   - 6205zz</t>
  </si>
  <si>
    <t>MAIN AIR COMPRESSOR NO 1 &amp; 2</t>
  </si>
  <si>
    <t>Both air compressor motors to be o/hauled</t>
  </si>
  <si>
    <t xml:space="preserve"> 3-PHASE ,A.C 440 V, 60 HZ ,OUTPUT 30KW,CURRENT 50AMP,4-POLE</t>
  </si>
  <si>
    <t>1745 RPM, MASS 217KG EACH,         L –S  BEARING NO -6312ZZ</t>
  </si>
  <si>
    <t>O- S BEARING NO – 6310ZZ</t>
  </si>
  <si>
    <t>M.E L.O PUMP NO 1 &amp; 2 MOTORS TO BE O/HAULED</t>
  </si>
  <si>
    <t>BALLAST P/P MOTOR TO BE O/HAULED</t>
  </si>
  <si>
    <t xml:space="preserve"> 3-PHASE ,A.C 440 V, 60 HZ ,OUTPUT 80KW,CURRENT 126AMP,4-POLE</t>
  </si>
  <si>
    <t>1765 RPM, MASS  365 KG ,   B EARING L-S 6218  O-S 6313ZZ</t>
  </si>
  <si>
    <t>E/R SUPPLY FAN NO 3 MOTOR TO BE O/HAULED</t>
  </si>
  <si>
    <t>1760 RPM, L –S  BEARING NO - 6312ZZ,    O- S BEARING NO – 6310ZZ</t>
  </si>
  <si>
    <t>FWD MOORING &amp; WINDLASS PUMP # 1 &amp;2  ELECTRIC MOTORS 
TO BE O/HAULED</t>
  </si>
  <si>
    <t>DETAILS:MAKER TAIYO ELECTRIC CO, LTD , TYPE=TID-225S , OUTPUT=75KW, POLE=04 POLE, 440 VOLT,60HZ,3PHASE,118AMP ,RPM=1760</t>
  </si>
  <si>
    <t>MAIN GENERATOR ACB AND FUNCTIONAL TEST NO 1,2 &amp;3</t>
  </si>
  <si>
    <t>TERASAKI ELECTRIC COMPANY LIMITED, 3 POLE,NK(99T203)AR208S,450V</t>
  </si>
  <si>
    <t>Set</t>
  </si>
  <si>
    <t>550KVA</t>
  </si>
  <si>
    <t xml:space="preserve">INCINERATOR </t>
  </si>
  <si>
    <t>a) Refactory to be repaird.</t>
  </si>
  <si>
    <t>b) Door frame to be renewed and inspection by the class to be carried out.</t>
  </si>
  <si>
    <t>c) Details of repairs to be highlighted in dock documents( PSC objection)</t>
  </si>
  <si>
    <t>Quote Lumsum for above job</t>
  </si>
  <si>
    <t>Quote Lumpsum</t>
  </si>
  <si>
    <t>3540RPM, MASS 225KG EACH,       D-END BEARING 6312ZZ / C3 N-END BEARING 6216ZZ / C3</t>
  </si>
  <si>
    <t>Grand Total</t>
  </si>
  <si>
    <t>Subtotal</t>
  </si>
  <si>
    <t>CRANE  REPAIRS (Include in cost staging, access, Crane, transportation and Material cost - Yard Supply where required)</t>
  </si>
  <si>
    <t>ACCOMODATION  REPAIRS (Include in cost staging, access, Crane, transportation and Material cost - Yard Supply where required)</t>
  </si>
  <si>
    <t>SUMMARY REPORT
Dry Dock analysis</t>
  </si>
  <si>
    <t>Sr. NO.</t>
  </si>
  <si>
    <t>Name</t>
  </si>
  <si>
    <t>Amount in USD</t>
  </si>
  <si>
    <t>Total</t>
  </si>
  <si>
    <t>STEEL RENEWAL</t>
  </si>
  <si>
    <t xml:space="preserve">HULL TREATMENT </t>
  </si>
  <si>
    <t>ROUTINE DRY DOCK REPAIRS</t>
  </si>
  <si>
    <t>ACCOMODATION, WINCH,WINDLASS, LIFEBOAT</t>
  </si>
  <si>
    <t>DECK CRANE REPAIRS</t>
  </si>
  <si>
    <t>MACHINERY REPAIRS</t>
  </si>
  <si>
    <t>ELECETRICAL REPAIRS</t>
  </si>
  <si>
    <t xml:space="preserve">Net Amount </t>
  </si>
  <si>
    <t>Grab</t>
  </si>
  <si>
    <t>Grab Load Test</t>
  </si>
  <si>
    <t>Deck Cranes Grab Cable Drum Motors Total 4pcs</t>
  </si>
  <si>
    <t>All deck cranes grab cable drum driving motors  to be O/hauled.
 Unit to be removed from place and transported to workshop.
Overhaul &amp; all changeable parts (Bearings) to be renewed           
and boxed back after balancing with drum.</t>
  </si>
  <si>
    <t>Deck Cranes Grab Wire Rope Drum Motors Total 4pcs</t>
  </si>
  <si>
    <t>All deck cranes grab cable drum driving motors to be O/hauled. 
These motors are mounted on cranes jib n open to environmental wastage. 
Unit to be removed from place and transported to workshop. 
Overhaul &amp; All changeable parts (Bearings) To Be renewed and boxed back after balancing with drum.
Function test To Be carried out.
Unit To Be transported back and fitted in place.</t>
  </si>
  <si>
    <t>ALL CARGO GRAB HYDRAULLIC JACK SEALS TO BE RENEWED (04 IN NOS ) GRAB</t>
  </si>
  <si>
    <t xml:space="preserve"> Total 6 in number control blocks to be overhauled and operation tested.</t>
  </si>
  <si>
    <t xml:space="preserve">Induction Motors Overhauling Deck Crane (04 Nos)
Totally Enclosed Fan Cooled Cage Type.
Maker:Tsuji  Heavy  Industries  Co Ltd , Type- M2BA 280SMB4, Rating- 170KW, RPM-1779, Bearing D-END 6316C3 N-END 6316C3. 
</t>
  </si>
  <si>
    <t>Deck Crane 4 Nos Oil Cooler unit assembly to be chemicaly cleaned</t>
  </si>
  <si>
    <t>Quote: Lumpsun for overhauling of each Motor unit</t>
  </si>
  <si>
    <t>Motor Unit</t>
  </si>
  <si>
    <t>Deck Crane No 1,2,3 &amp; 4 Maintenance To Be 
Carried Out By Service Engineer.</t>
  </si>
  <si>
    <t>All cranes hoist, luff and slew brakes to be o/hauled, reduction gear shaft seals to renew and all cranes to be load tested. 
Notes: All spares to be OWNER supply</t>
  </si>
  <si>
    <t>Crane</t>
  </si>
  <si>
    <t>Cable Drum Gear Boxes 4 Nos. to be Overhaulled
Carried Out By Service Engineer.
Maker, Type- SMAG, KFM-GEAR</t>
  </si>
  <si>
    <t>All cable drum boxes to be overhauled and shaft seal to be renewed and to be carry out operation test after completion.C359</t>
  </si>
  <si>
    <t>Gear Box</t>
  </si>
  <si>
    <t>Rope Stabatilizing Drum gear 4 Nos. to be overhaulled
Maker, Type - SMAG, KSM-GEAR</t>
  </si>
  <si>
    <t>All 4 ropes stabilizing drum gear boxes to be overhauled and shaft seal to renewed and to be carry out operation test after completion.</t>
  </si>
  <si>
    <t xml:space="preserve">Quote Lumpsum for above Job with seal. </t>
  </si>
  <si>
    <t>Gear</t>
  </si>
  <si>
    <t>ACCOMMODATION</t>
  </si>
  <si>
    <t>Vinyl  &amp; Ceramic Tiles Renewal</t>
  </si>
  <si>
    <t>M2</t>
  </si>
  <si>
    <t>G.S Cabin washrooms ceramic tiles to be renewed
860 x 860 mm</t>
  </si>
  <si>
    <t>Cabin</t>
  </si>
  <si>
    <t>Chief Engineer cabin's wash room tiles craked and accumulates water, to be renewed. Size 2 square meter.</t>
  </si>
  <si>
    <t>Miscellanous Job (Accommodation)</t>
  </si>
  <si>
    <t>Accomodation grey water line port side leaky and wasted portions to be fabricated new.
Details: pipe length=15mtr   ,pipe outer dia=114mm    , no of flanges= 05    , flange pcd=172mm, no of holes in each flange=04</t>
  </si>
  <si>
    <t>Life Boats &amp; Davits Jobs</t>
  </si>
  <si>
    <t xml:space="preserve">1. Life boat davit port &amp; stb side cable supporting bars wasted to be renewed (steel flat hot roll b=35 mm x thck =4 mm, L= 8 m (Staging required)
2. Port and stb sideSling blocks links thinned down to be renewed
3. Both life boats wind and side screens to be renewed
4. Life boats vents leaking to be repaired
5. Stb side life boat steering gear assembly to be renewed (indent raised)
6. Port/stb side life boat davit sheave locking plates thinned down to be renewed (steel hot roll flat bar b=100 mm x 15mm thickness, length 1.5 m) (Stagging required)
7. Boat lowering procedure board bars wasted to be renewed on port / stb sides (steel flat hot roll b=35 mm x thck =4 mm, l= 3 m
8. Life boat winch handle to be repaired on both side to be cut and renewed  Dia=31mm     (Deep Socket spanner)                                                                                                                   </t>
  </si>
  <si>
    <t xml:space="preserve"> 3-PHASE ,A.C 440 V, 60 HZ ,OUTPUT 15 KW,CURRENT 39AMP,4-POLE</t>
  </si>
  <si>
    <t>Hatch covers jacks operating lever boxes to be fabricated new</t>
  </si>
  <si>
    <t>Size:  25 mm ID, 32mm OD x  sch 160 Des Press 280 bar   with bends (no external) and U clamps with support (approx 100), Pickling required</t>
  </si>
  <si>
    <t>Hydraulic Lines for Hatch Covers 32 mm ID, 42.7 mm OD Sch 160</t>
  </si>
  <si>
    <t>Cranes Grabs To Be Aligned, Lips closing to be assured for fine cargo, Chipped And Painted And All Lubrication Nipples To Be Renewed</t>
  </si>
  <si>
    <t>Meters</t>
  </si>
  <si>
    <t>CRANES GRABS: TOBU JUKGYO (All material Yard supply, paint Owner supply)</t>
  </si>
  <si>
    <t>Engine Room: CSW line to Lub Oil Cooler 140 mm OD STPG370E (material) with 4 flanges of 195 mm PCD</t>
  </si>
  <si>
    <t>Engine Room: CSW line to Lub Oil/JW Coolers 165 mm OD STPG370E (material) with 4 flanges of 230 mm PCD and 1 flange of 280 mm PCD</t>
  </si>
  <si>
    <t>EngineRoom: Sea Water Service Pump discharge overboard Elbow 220 mm OD with 50 mm length of pipe at both ends</t>
  </si>
  <si>
    <t>piece</t>
  </si>
  <si>
    <t>Engine Room: Steam Condensor discharge O/B 90 mm OD STPG370E, with 1 90 deg bend, flange PCD 150 mm</t>
  </si>
  <si>
    <t>Air Cond Comp Room: A/C Condenser CSW Inlet and outlet lines 75 mm OD, flange PCD 130 mm. 4, 1mtr lengths with 90 deg bend and one straight length</t>
  </si>
  <si>
    <t>Engine Room: Ballast line Master valve for WBTs, Butterfly 300 mm dia width 70 mm to be renewed</t>
  </si>
  <si>
    <t>Engine Room: Fire and GS Pumps suction valves 2 in number, Butterfly 200 mm dia of 60 mm width to be renewed</t>
  </si>
  <si>
    <t>Assembly</t>
  </si>
  <si>
    <t>Engine Room: Sea Water Service Pump discharge to A/C and Ref Condensors valve 10K 80 to be changed.</t>
  </si>
  <si>
    <t xml:space="preserve">Induction Motor Overhauling  Main Lube Oil Pump No: 1 &amp; 2   
Totally Enclosed Fan Cooled Vertical.
Particuler: Volt- 440, Rating - 65kw, 1770 RPM, Bearing . L-S 6218, O-S6313ZZ ). Maker: Taiyo Electric Co Ltd,. Type: TVI    
</t>
  </si>
  <si>
    <t>Engine Room: FOT Nos 1,2 and 3 suction valves are at tank top level and are of Butterfly type. The valves to be fitted with operating gears to be operated from Engine Room Floor.</t>
  </si>
  <si>
    <t>Both Windlasses and Aft Mooring Winches brake Test Holding capcity to be done</t>
  </si>
  <si>
    <t xml:space="preserve">Hole in accommodation bulkhead stb side outside ch. Officer cabin and port side outside of 2nd eng. Cabin to be cropped and renew </t>
  </si>
  <si>
    <t>Hold bilges sounding pipe choke to be cut and renew 3stb, 4 port &amp; 5 stb</t>
  </si>
  <si>
    <t>Port &amp; Stb Life Boat Propeller rope guard holed to be made new for both life boat, size: life boat devit lead eye=size: round bar 16mm</t>
  </si>
  <si>
    <t>Sky light door of forecastle store broken to be repaired.</t>
  </si>
  <si>
    <t>Gangway port and stb motor base plate thin down to be renewed</t>
  </si>
  <si>
    <t>Main  mast and fwd mast stays to be renewed</t>
  </si>
  <si>
    <t>All cranes, outside platform above pedestal and topside to be renewed,  railings along platform to be renewed</t>
  </si>
  <si>
    <t xml:space="preserve">cranes top side sheave holding plates badly rusted and thin down to be renewed </t>
  </si>
  <si>
    <t>Fresh water line on main deck suppots wasted or thin down to be renewed, Angle bar 50 &amp; 50 mm x 10 mm, 2 lengths required</t>
  </si>
  <si>
    <t xml:space="preserve">Life boat devit suspension chain links fwd and aft thin down to be replaced. </t>
  </si>
  <si>
    <t>Life boat port side boarding platform plate thin down and holed, to be cropped and renewed. Size:</t>
  </si>
  <si>
    <t xml:space="preserve">Cross deck plateforms between No.1 &amp; 2, No.2 &amp; 3, No.3 &amp; 4, No.4 &amp; 5 and Fwd of No.1 and Aft of No.5 port and stb side plates thin down to be cropped and renewed. Total no of platforms 12 Size: L=150cm, W=60cm. Step size: L=        ,W=60cm </t>
  </si>
  <si>
    <t>Aft winch stb side gear cover plate holed and wasted to be renewed.</t>
  </si>
  <si>
    <t xml:space="preserve">Port side main deck entrance door channel flat bar portions wasted to be renewed </t>
  </si>
  <si>
    <t>Sill and retaining channel of "A" deck &amp; main deck port side entrance door found wasted or holed, to be renewed.</t>
  </si>
  <si>
    <t>Indentation on in front of hawse pipe port side to be cropped &amp; renewed.</t>
  </si>
  <si>
    <t xml:space="preserve">Bridge wheel house port side door channel to be renewwed for making door air tight. </t>
  </si>
  <si>
    <t>WINDLASS AND WINCHES ARE REQUIRED TO BE REMOVED AND TAKEN TO THE YARD WORKSHOP FOR COMPLETE SERVICE, WHICH INCLUDE ROPE DRUM BRAKE BUILD -UP OR, IF  SHAFT  WEAKENED, TO BE REMOVED , CUT AND  RENEWED , BRAKE LININGS TO BE RENEWENED. All Material Yard Supply)</t>
  </si>
  <si>
    <t>Removal of the plugs. Checking of the propeller drop by the gauge supplied by the vessel in presence of vessel representative/ class surveyor</t>
  </si>
  <si>
    <t>Fitting Back the plugs.</t>
  </si>
  <si>
    <t>FF</t>
  </si>
  <si>
    <t>STBD Frame 163 -Frame 146</t>
  </si>
  <si>
    <t>STBD Frame 121 - Frame 123.5</t>
  </si>
  <si>
    <t>Various Accomodation Decks Steel Renewal</t>
  </si>
  <si>
    <t>Steel Hatch Covers (1-5) Hydraulic cylinder  seals to be changed. Aft &amp; FWD port &amp; Stbd.</t>
  </si>
  <si>
    <t>Detailed Specification
Hatch covers fwd &amp; aft(port &amp; stbd)
Model no: ts-ca224x28n1100-s04340
Bore dia: 224 mm
Rod dia: 140mm
Stroke: 1100mm
Rated pressure: 28mpa
Proof press: 50mpa</t>
  </si>
  <si>
    <t>Hatch Covers hydraulic cylinders Bushes to be renewed, wherever Required, depending upon the condition of the bushes.</t>
  </si>
  <si>
    <t>Per PC</t>
  </si>
  <si>
    <t xml:space="preserve">Gas  Freeing </t>
  </si>
  <si>
    <t>Inspection Of NO.1 FOT ©,NO.2 FOT©  AND  NO.3 FOT© HFO Service and Setling Tank</t>
  </si>
  <si>
    <t>Sounding pipe of fot wasted to be renwed. Dia 78 mm, length 0.68m with brass cap</t>
  </si>
  <si>
    <t>6 numbers of wbt vent head top plates wasted to be renewed. 
dia 29 mm, thickness, 2 mm, 24 nuts</t>
  </si>
  <si>
    <t>DO Service and Waste Oil tanks to be cleaned and made gas free so that gauges may be fitted.</t>
  </si>
  <si>
    <t>Galley Drain Line is Chocked , Needs to be Freed</t>
  </si>
  <si>
    <t xml:space="preserve">9-Port/stb side L/B aft screen grill wasted to be renewed steel round bars 8mm, L=5 m, 12 screw                                                                                                             10- Port side Life boat winch drums to be repaired for wastage after unwinding the Falls                                                                                                                                                  11- Port side Life Boat railing to be repaired                                                                  12-Port / stb side life boat davit blocks links thinned down to be replaced              13- port /stb Life boat light to be replaced . Temporary repaired                                14- One way Clutch of port side life boat davit shaft is free, can not heave up the davit manually to be repaired .                                                                                       </t>
  </si>
  <si>
    <t xml:space="preserve">Per Pc </t>
  </si>
  <si>
    <t>Flow Lines/ Flow Meters on each consumption Point of (i.e ME, 3 AEs ,  Emergency Generator, Incinerator and Boiler), needs to be installed (Flow Meter Owner Supply)</t>
  </si>
  <si>
    <t xml:space="preserve">Fire &amp; GS Pump Motor to be O/H </t>
  </si>
  <si>
    <t>Fire &amp; Bilge Pump Motor to be O/H</t>
  </si>
  <si>
    <t>Accomodation Suply Fan Motor to be O/H</t>
  </si>
  <si>
    <t>ME Jacket Water Pump Motor to be Overhauled</t>
  </si>
  <si>
    <r>
      <t>Hull Hydro  Blasting (11430 M</t>
    </r>
    <r>
      <rPr>
        <b/>
        <vertAlign val="superscript"/>
        <sz val="15"/>
        <rFont val="Arial"/>
        <family val="2"/>
      </rPr>
      <t>2</t>
    </r>
    <r>
      <rPr>
        <b/>
        <sz val="15"/>
        <rFont val="Arial"/>
        <family val="2"/>
      </rPr>
      <t>)</t>
    </r>
  </si>
  <si>
    <t>CC</t>
  </si>
  <si>
    <t>xii</t>
  </si>
  <si>
    <t>xiii</t>
  </si>
  <si>
    <t>xv</t>
  </si>
  <si>
    <t>xvi</t>
  </si>
  <si>
    <t>xvii</t>
  </si>
  <si>
    <t>xviii</t>
  </si>
  <si>
    <t>xix</t>
  </si>
  <si>
    <t>xx</t>
  </si>
  <si>
    <t>xxi</t>
  </si>
  <si>
    <t>xxii</t>
  </si>
  <si>
    <t>xxiii</t>
  </si>
  <si>
    <t>xxiv</t>
  </si>
  <si>
    <t>xxv</t>
  </si>
  <si>
    <t>xxvi</t>
  </si>
  <si>
    <t>xxvii</t>
  </si>
  <si>
    <t>xxviii</t>
  </si>
  <si>
    <t>xxix</t>
  </si>
  <si>
    <t>xxx</t>
  </si>
  <si>
    <t>xxxi</t>
  </si>
  <si>
    <t>xxxii</t>
  </si>
  <si>
    <t>xxxiii</t>
  </si>
  <si>
    <t>xxxiv</t>
  </si>
  <si>
    <t>xxxv</t>
  </si>
  <si>
    <t xml:space="preserve">A)Aux Boiler Oil Burning Side , Exhaust Side And Water Side To Be Cleaned And Survey 
</t>
  </si>
  <si>
    <t>Quote: Lumpsum for above jobs.</t>
  </si>
  <si>
    <t>115 mm Pipe lines both from Port and Stbd (in Engine Room)side of Sch 40 to be fabricated for Grey Water retention in Aft Peak Tank (Class approval required)</t>
  </si>
  <si>
    <t xml:space="preserve">Mush room vents on "A" deck aft,  mesh missing to be fixed. </t>
  </si>
  <si>
    <t>F</t>
  </si>
  <si>
    <t>"EE"</t>
  </si>
  <si>
    <t>GG</t>
  </si>
  <si>
    <r>
      <t xml:space="preserve">Total no. of days at Repair Berth / Warf </t>
    </r>
    <r>
      <rPr>
        <b/>
        <sz val="15"/>
        <color rgb="FFFF0000"/>
        <rFont val="Arial"/>
        <family val="2"/>
      </rPr>
      <t>(Please fill days in "F7")</t>
    </r>
  </si>
  <si>
    <r>
      <t xml:space="preserve">Total no. of days in Dock </t>
    </r>
    <r>
      <rPr>
        <b/>
        <sz val="15"/>
        <color rgb="FFFF0000"/>
        <rFont val="Arial"/>
        <family val="2"/>
      </rPr>
      <t>(Please fill days in "F8")</t>
    </r>
  </si>
  <si>
    <t>Quote daily charges for repair berth for estimated number of days</t>
  </si>
  <si>
    <t>Quote rates for shifting vessel to outer anchorage area / berth / dry dock, inclusive of all associated charges like tugs, pilot, dock master, riggers, line handlers, porters etc. Assume maximum 4 shiftings of vessel.</t>
  </si>
  <si>
    <r>
      <t>Hydro Ballasting  To SA 2 (100%)</t>
    </r>
    <r>
      <rPr>
        <b/>
        <vertAlign val="superscript"/>
        <sz val="15"/>
        <rFont val="Arial"/>
        <family val="2"/>
      </rPr>
      <t xml:space="preserve"> </t>
    </r>
    <r>
      <rPr>
        <b/>
        <sz val="15"/>
        <rFont val="Arial"/>
        <family val="2"/>
      </rPr>
      <t xml:space="preserve">(Top Sides/Vertical Sides/Boot Top/Flat Bottom Areas)    </t>
    </r>
    <r>
      <rPr>
        <b/>
        <vertAlign val="superscript"/>
        <sz val="15"/>
        <rFont val="Arial"/>
        <family val="2"/>
      </rPr>
      <t xml:space="preserve"> </t>
    </r>
  </si>
  <si>
    <r>
      <t xml:space="preserve">Hydro Ballasting  To SA 1 (100%) (Top Sides/Vertical Sides/Boot Top/Flat Bottom Areas) accomodation &amp; hatch cover   </t>
    </r>
    <r>
      <rPr>
        <b/>
        <vertAlign val="superscript"/>
        <sz val="15"/>
        <rFont val="Arial"/>
        <family val="2"/>
      </rPr>
      <t xml:space="preserve"> </t>
    </r>
  </si>
  <si>
    <t>pc</t>
  </si>
  <si>
    <t>Renewal of Sounding pipe in Cargo Hold All Cargo Holds
- 1 1/2" Pipe Sch 40 - 1 Mtr</t>
  </si>
  <si>
    <t>meters</t>
  </si>
  <si>
    <t>PC</t>
  </si>
  <si>
    <t>Fire line on main deck badly rusted, to be renewed 100A, SC 80</t>
  </si>
  <si>
    <t>METERS</t>
  </si>
  <si>
    <t>PCS</t>
  </si>
  <si>
    <t xml:space="preserve">Fwd Davit at forecastle deck bottom plate thin down and holed to be renewed. </t>
  </si>
  <si>
    <t xml:space="preserve">Conduit junction boxes holed, inserts to be welded. 1 M x 1 M x 0.5 M thickness 5mm  </t>
  </si>
  <si>
    <t>Scupper pipes around accommodation decks badly rusted or holed to be renewed. 50A sch 40</t>
  </si>
  <si>
    <t>meter</t>
  </si>
  <si>
    <t>Some steps of companion ladders around accommodation thin down or wasted to be renewed. 0.5 x 0.3 x 0.01 mm checker plate</t>
  </si>
  <si>
    <t>Replacement of Fairleads, owner supply</t>
  </si>
  <si>
    <t>Frame of fire door on main deck stb renewed</t>
  </si>
  <si>
    <t>Port and Stbd Main Deck Accom Entrance Inner Side Plates (Bulk Head) &amp; Deck Plates Renewal</t>
  </si>
  <si>
    <t>Fish Room Evaporator Renewal</t>
  </si>
  <si>
    <t>Pcs</t>
  </si>
  <si>
    <t>Quote lumpsum</t>
  </si>
  <si>
    <t>Spot HydroBlast To SA 2.0 for Cargo Holds.       (20%)</t>
  </si>
  <si>
    <t>Full HydroBlast To SA 1.0 for Cargo Holds.         (20%)</t>
  </si>
  <si>
    <t>E) REMOVAL AND REFITTING OF ANODES</t>
  </si>
  <si>
    <t xml:space="preserve">Aluminium Anodes YARD SUPPLY COST ONLY
Bolt Type    10.5KG / PC 
300 x 200 x 65     x   33PCS - </t>
  </si>
  <si>
    <t xml:space="preserve">Supply of Zinc anodes for ballast tanks and hold# 3 Only 
35 x 150 x 300 - </t>
  </si>
  <si>
    <t xml:space="preserve"> Hatch Cover wheels to be overhauled, bearing and bushes to be renewed</t>
  </si>
  <si>
    <t>Renewal of Windlass Bush</t>
  </si>
  <si>
    <t>Per Windlass</t>
  </si>
  <si>
    <t>Fresh water line in Engine room to be renewed (port and Stbd) 50A Sch 40</t>
  </si>
  <si>
    <t>Rails around accommodation decks wasted or holed to be renewed. 0.5inch Sch 20</t>
  </si>
  <si>
    <t>Operator Cabin Refurbishing
(Removal of Cabin to Yard Workshop, repairs and refurbishing, including repaint and screen renewal, steel renewal, and refitting back to crane)</t>
  </si>
  <si>
    <t>Main deck hatch covers.
 2275 m2 + 2460 m2 = 4,735.00 m2</t>
  </si>
  <si>
    <t xml:space="preserve">High pressure washing (200 BAR)    </t>
  </si>
  <si>
    <t xml:space="preserve">For Hydroblasting SA 1     </t>
  </si>
  <si>
    <t xml:space="preserve">For Hydroblasting SA 2   </t>
  </si>
  <si>
    <t>Coating Specifications fort hatch covers/ coaming :</t>
  </si>
  <si>
    <t xml:space="preserve">      1) Full coat primer    75-100 (D.F.T Microns)</t>
  </si>
  <si>
    <t xml:space="preserve">      2) Full coat finish    100-125 (DFT Microns) </t>
  </si>
  <si>
    <t>Main Deck, Cross Deck and Mast Decks   (1,808 m2)</t>
  </si>
  <si>
    <t>High pressure washing (200 BAR)</t>
  </si>
  <si>
    <t xml:space="preserve">For Hydroblasting SA 1  </t>
  </si>
  <si>
    <t xml:space="preserve">For Hydroblasting SA 2  </t>
  </si>
  <si>
    <t>Coating Specifications</t>
  </si>
  <si>
    <t xml:space="preserve">      1) Touch up coat, 50-75 (D.F.T Microns)</t>
  </si>
  <si>
    <t xml:space="preserve">      2) Full coat primer    75-100 (D.F.T Microns)</t>
  </si>
  <si>
    <t xml:space="preserve">      3) Full coat finish    100-125 (DFT Microns) </t>
  </si>
  <si>
    <t xml:space="preserve">Ballast water DB tanks Coating </t>
  </si>
  <si>
    <t>Power tooling</t>
  </si>
  <si>
    <t xml:space="preserve">      1) Touch up coat,  50-75 (D.F.T Microns)</t>
  </si>
  <si>
    <t xml:space="preserve">      4) Dehumidify</t>
  </si>
  <si>
    <t xml:space="preserve">B Rope guard to be fitted back after necessary cleaning, blasting,&amp; painting (Yard supply) of bottom specification. </t>
  </si>
  <si>
    <t>H) PORT AND STBD WINDLASS LOAD TEST</t>
  </si>
  <si>
    <t>I) Load test of Anchor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</si>
</sst>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_ * #,##0.00_ ;_ * \-#,##0.00_ ;_ * &quot;-&quot;??_ ;_ @_ "/>
    <numFmt numFmtId="167" formatCode="_ &quot;\&quot;* #,##0_ ;_ &quot;\&quot;* \-#,##0_ ;_ &quot;\&quot;* &quot;-&quot;_ ;_ @_ "/>
    <numFmt numFmtId="168" formatCode="_ &quot;\&quot;* #,##0.00_ ;_ &quot;\&quot;* \-#,##0.00_ ;_ &quot;\&quot;* &quot;-&quot;??_ ;_ @_ "/>
    <numFmt numFmtId="169" formatCode="&quot;\&quot;#,##0.00;&quot;\&quot;&quot;\&quot;&quot;\&quot;&quot;\&quot;\-#,##0.00"/>
    <numFmt numFmtId="170" formatCode="_(* #,##0_);_(* \(#,##0\);_(* &quot;-&quot;??_);_(@_)"/>
    <numFmt numFmtId="171" formatCode="_-* #,##0_-;\-* #,##0_-;_-* &quot;-&quot;??_-;_-@_-"/>
  </numFmts>
  <fonts count="37">
    <font>
      <sz val="11"/>
      <color theme="1"/>
      <name val="Calibri"/>
      <family val="2"/>
      <scheme val="minor"/>
    </font>
    <font>
      <sz val="12"/>
      <name val="Arial"/>
      <family val="2"/>
    </font>
    <font>
      <b/>
      <sz val="10"/>
      <name val="Helv"/>
      <family val="2"/>
    </font>
    <font>
      <sz val="8"/>
      <name val="Arial"/>
      <family val="2"/>
    </font>
    <font>
      <b/>
      <sz val="12"/>
      <name val="Helv"/>
      <family val="2"/>
    </font>
    <font>
      <b/>
      <sz val="12"/>
      <name val="Arial"/>
      <family val="2"/>
    </font>
    <font>
      <b/>
      <sz val="11"/>
      <name val="Helv"/>
      <family val="2"/>
    </font>
    <font>
      <sz val="11"/>
      <name val="Times New Roman"/>
      <family val="1"/>
    </font>
    <font>
      <sz val="12"/>
      <name val="宋体"/>
      <family val="3"/>
      <charset val="134"/>
    </font>
    <font>
      <sz val="10"/>
      <name val="Arial"/>
      <family val="2"/>
    </font>
    <font>
      <sz val="12"/>
      <name val="바탕체"/>
      <family val="3"/>
    </font>
    <font>
      <sz val="12"/>
      <name val="굴림체"/>
      <family val="3"/>
    </font>
    <font>
      <b/>
      <u/>
      <sz val="15"/>
      <color indexed="8"/>
      <name val="Arial"/>
      <family val="2"/>
    </font>
    <font>
      <b/>
      <sz val="15"/>
      <color indexed="8"/>
      <name val="Arial"/>
      <family val="2"/>
    </font>
    <font>
      <b/>
      <sz val="15"/>
      <name val="Arial"/>
      <family val="2"/>
    </font>
    <font>
      <b/>
      <sz val="15"/>
      <color rgb="FFFF0000"/>
      <name val="Arial"/>
      <family val="2"/>
    </font>
    <font>
      <sz val="15"/>
      <name val="Arial"/>
      <family val="2"/>
    </font>
    <font>
      <sz val="11"/>
      <color theme="1"/>
      <name val="Arial"/>
      <family val="2"/>
    </font>
    <font>
      <b/>
      <u/>
      <sz val="25"/>
      <color indexed="8"/>
      <name val="Arial"/>
      <family val="2"/>
    </font>
    <font>
      <sz val="11"/>
      <name val="Calibri"/>
      <family val="2"/>
      <scheme val="minor"/>
    </font>
    <font>
      <b/>
      <vertAlign val="superscript"/>
      <sz val="15"/>
      <name val="Arial"/>
      <family val="2"/>
    </font>
    <font>
      <sz val="11"/>
      <color theme="1"/>
      <name val="Calibri"/>
      <family val="2"/>
      <scheme val="minor"/>
    </font>
    <font>
      <b/>
      <u/>
      <sz val="15"/>
      <name val="Arial"/>
      <family val="2"/>
    </font>
    <font>
      <b/>
      <sz val="18"/>
      <name val="Arial"/>
      <family val="2"/>
    </font>
    <font>
      <b/>
      <sz val="11"/>
      <name val="Calibri"/>
      <family val="2"/>
      <scheme val="minor"/>
    </font>
    <font>
      <b/>
      <sz val="15"/>
      <name val="Calibri"/>
      <family val="2"/>
      <scheme val="minor"/>
    </font>
    <font>
      <b/>
      <sz val="15"/>
      <color theme="1"/>
      <name val="Arial"/>
      <family val="2"/>
    </font>
    <font>
      <sz val="15"/>
      <color theme="1"/>
      <name val="Arial"/>
      <family val="2"/>
    </font>
    <font>
      <b/>
      <u/>
      <sz val="48"/>
      <color indexed="8"/>
      <name val="Arial"/>
      <family val="2"/>
    </font>
    <font>
      <sz val="9"/>
      <name val="Calibri"/>
      <family val="3"/>
      <charset val="134"/>
      <scheme val="minor"/>
    </font>
    <font>
      <b/>
      <sz val="22"/>
      <name val="Arial"/>
      <family val="2"/>
    </font>
    <font>
      <sz val="22"/>
      <name val="Arial"/>
      <family val="2"/>
    </font>
    <font>
      <b/>
      <u/>
      <sz val="11"/>
      <color indexed="8"/>
      <name val="Calibri"/>
      <family val="2"/>
    </font>
    <font>
      <b/>
      <sz val="11"/>
      <color indexed="8"/>
      <name val="Calibri"/>
      <family val="2"/>
    </font>
    <font>
      <b/>
      <sz val="14"/>
      <color indexed="8"/>
      <name val="Calibri"/>
      <family val="2"/>
    </font>
    <font>
      <b/>
      <sz val="10"/>
      <color indexed="8"/>
      <name val="Calibri"/>
      <family val="2"/>
    </font>
    <font>
      <sz val="11"/>
      <color indexed="8"/>
      <name val="Calibri"/>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indexed="27"/>
        <bgColor indexed="64"/>
      </patternFill>
    </fill>
    <fill>
      <patternFill patternType="solid">
        <fgColor rgb="FFFFFF00"/>
        <bgColor indexed="64"/>
      </patternFill>
    </fill>
    <fill>
      <patternFill patternType="solid">
        <fgColor theme="0" tint="-4.9989318521683403E-2"/>
        <bgColor indexed="64"/>
      </patternFill>
    </fill>
  </fills>
  <borders count="1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1">
    <xf numFmtId="0" fontId="0" fillId="0" borderId="0"/>
    <xf numFmtId="0" fontId="1" fillId="0" borderId="0"/>
    <xf numFmtId="0" fontId="2" fillId="0" borderId="0"/>
    <xf numFmtId="164" fontId="1" fillId="0" borderId="0" applyFont="0" applyFill="0" applyBorder="0" applyAlignment="0" applyProtection="0"/>
    <xf numFmtId="38" fontId="3" fillId="2" borderId="0" applyNumberFormat="0" applyBorder="0" applyAlignment="0" applyProtection="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10" fontId="3" fillId="2" borderId="3" applyNumberFormat="0" applyBorder="0" applyAlignment="0" applyProtection="0"/>
    <xf numFmtId="0" fontId="6" fillId="0" borderId="4"/>
    <xf numFmtId="169" fontId="7" fillId="0" borderId="0"/>
    <xf numFmtId="0" fontId="8" fillId="0" borderId="0"/>
    <xf numFmtId="10" fontId="9" fillId="0" borderId="0" applyFont="0" applyFill="0" applyBorder="0" applyAlignment="0" applyProtection="0"/>
    <xf numFmtId="0" fontId="6" fillId="0" borderId="0"/>
    <xf numFmtId="9" fontId="10" fillId="0" borderId="0" applyFont="0" applyFill="0" applyBorder="0" applyAlignment="0" applyProtection="0"/>
    <xf numFmtId="165" fontId="10"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168" fontId="10" fillId="0" borderId="0" applyFont="0" applyFill="0" applyBorder="0" applyAlignment="0" applyProtection="0"/>
    <xf numFmtId="0" fontId="11" fillId="0" borderId="0"/>
    <xf numFmtId="164" fontId="21" fillId="0" borderId="0" applyFont="0" applyFill="0" applyBorder="0" applyAlignment="0" applyProtection="0"/>
  </cellStyleXfs>
  <cellXfs count="230">
    <xf numFmtId="0" fontId="0" fillId="0" borderId="0" xfId="0"/>
    <xf numFmtId="164" fontId="14" fillId="4" borderId="3" xfId="3" applyFont="1" applyFill="1" applyBorder="1" applyAlignment="1" applyProtection="1">
      <alignment horizontal="center" vertical="center" wrapText="1"/>
    </xf>
    <xf numFmtId="164" fontId="14" fillId="4" borderId="3" xfId="3" applyFont="1" applyFill="1" applyBorder="1" applyAlignment="1" applyProtection="1">
      <alignment horizontal="right" vertical="center" wrapText="1"/>
    </xf>
    <xf numFmtId="0" fontId="14" fillId="0" borderId="3" xfId="11" applyFont="1" applyBorder="1" applyAlignment="1">
      <alignment vertical="center" wrapText="1"/>
    </xf>
    <xf numFmtId="49" fontId="12" fillId="0" borderId="3" xfId="11" applyNumberFormat="1" applyFont="1" applyBorder="1" applyAlignment="1">
      <alignment horizontal="center" vertical="center"/>
    </xf>
    <xf numFmtId="49" fontId="12" fillId="0" borderId="3" xfId="11" quotePrefix="1" applyNumberFormat="1" applyFont="1" applyBorder="1" applyAlignment="1">
      <alignment horizontal="center" vertical="center"/>
    </xf>
    <xf numFmtId="164" fontId="12" fillId="0" borderId="3" xfId="3" quotePrefix="1" applyFont="1" applyFill="1" applyBorder="1" applyAlignment="1" applyProtection="1">
      <alignment horizontal="right" vertical="center"/>
    </xf>
    <xf numFmtId="164" fontId="14" fillId="4" borderId="3" xfId="3" applyFont="1" applyFill="1" applyBorder="1" applyAlignment="1" applyProtection="1">
      <alignment horizontal="center" vertical="center"/>
    </xf>
    <xf numFmtId="164" fontId="14" fillId="4" borderId="3" xfId="3" applyFont="1" applyFill="1" applyBorder="1" applyAlignment="1" applyProtection="1">
      <alignment horizontal="right" vertical="center"/>
    </xf>
    <xf numFmtId="49" fontId="13" fillId="0" borderId="3" xfId="11" applyNumberFormat="1" applyFont="1" applyBorder="1" applyAlignment="1">
      <alignment horizontal="right" vertical="center"/>
    </xf>
    <xf numFmtId="164" fontId="14" fillId="4" borderId="3" xfId="3" applyFont="1" applyFill="1" applyBorder="1" applyAlignment="1" applyProtection="1">
      <alignment horizontal="center" vertical="center" wrapText="1" shrinkToFit="1"/>
    </xf>
    <xf numFmtId="164" fontId="14" fillId="4" borderId="3" xfId="3" applyFont="1" applyFill="1" applyBorder="1" applyAlignment="1" applyProtection="1">
      <alignment horizontal="right" vertical="center" wrapText="1" shrinkToFit="1"/>
    </xf>
    <xf numFmtId="164" fontId="14" fillId="0" borderId="3" xfId="3" applyFont="1" applyFill="1" applyBorder="1" applyAlignment="1" applyProtection="1">
      <alignment horizontal="center" vertical="center" shrinkToFit="1"/>
    </xf>
    <xf numFmtId="164" fontId="14" fillId="3" borderId="3" xfId="3" applyFont="1" applyFill="1" applyBorder="1" applyAlignment="1" applyProtection="1">
      <alignment horizontal="right" vertical="center" shrinkToFit="1"/>
    </xf>
    <xf numFmtId="164" fontId="14" fillId="0" borderId="3" xfId="20" applyFont="1" applyFill="1" applyBorder="1" applyAlignment="1" applyProtection="1">
      <alignment horizontal="center" vertical="center" wrapText="1"/>
    </xf>
    <xf numFmtId="164" fontId="14" fillId="4" borderId="3" xfId="3" applyFont="1" applyFill="1" applyBorder="1" applyAlignment="1" applyProtection="1">
      <alignment horizontal="right" vertical="center" shrinkToFit="1"/>
    </xf>
    <xf numFmtId="164" fontId="14" fillId="5" borderId="3" xfId="3" applyFont="1" applyFill="1" applyBorder="1" applyAlignment="1" applyProtection="1">
      <alignment horizontal="center" vertical="center" wrapText="1"/>
    </xf>
    <xf numFmtId="164" fontId="14" fillId="5" borderId="3" xfId="3" applyFont="1" applyFill="1" applyBorder="1" applyAlignment="1" applyProtection="1">
      <alignment horizontal="right" vertical="center" wrapText="1"/>
    </xf>
    <xf numFmtId="164" fontId="22" fillId="0" borderId="3" xfId="3" quotePrefix="1" applyFont="1" applyFill="1" applyBorder="1" applyAlignment="1" applyProtection="1">
      <alignment horizontal="right" vertical="center"/>
    </xf>
    <xf numFmtId="164" fontId="14" fillId="3" borderId="3" xfId="3" applyFont="1" applyFill="1" applyBorder="1" applyAlignment="1" applyProtection="1">
      <alignment horizontal="right" vertical="center" wrapText="1"/>
    </xf>
    <xf numFmtId="164" fontId="14" fillId="4" borderId="3" xfId="3" applyFont="1" applyFill="1" applyBorder="1" applyAlignment="1" applyProtection="1">
      <alignment horizontal="center" vertical="center" shrinkToFit="1"/>
    </xf>
    <xf numFmtId="164" fontId="14" fillId="0" borderId="3" xfId="3" applyFont="1" applyFill="1" applyBorder="1" applyAlignment="1" applyProtection="1">
      <alignment horizontal="center" vertical="top"/>
    </xf>
    <xf numFmtId="164" fontId="14" fillId="0" borderId="3" xfId="3" applyFont="1" applyFill="1" applyBorder="1" applyAlignment="1" applyProtection="1">
      <alignment horizontal="right" vertical="top"/>
    </xf>
    <xf numFmtId="164" fontId="14" fillId="0" borderId="3" xfId="3" applyFont="1" applyFill="1" applyBorder="1" applyAlignment="1" applyProtection="1">
      <alignment horizontal="right" vertical="center"/>
    </xf>
    <xf numFmtId="2" fontId="14" fillId="0" borderId="3" xfId="11" applyNumberFormat="1" applyFont="1" applyBorder="1" applyAlignment="1">
      <alignment horizontal="center" vertical="center"/>
    </xf>
    <xf numFmtId="164" fontId="14" fillId="0" borderId="3" xfId="3" applyFont="1" applyFill="1" applyBorder="1" applyAlignment="1" applyProtection="1">
      <alignment horizontal="center" vertical="center" wrapText="1" shrinkToFit="1"/>
    </xf>
    <xf numFmtId="164" fontId="14" fillId="0" borderId="3" xfId="3" applyFont="1" applyFill="1" applyBorder="1" applyAlignment="1" applyProtection="1">
      <alignment horizontal="right" vertical="center" wrapText="1" shrinkToFit="1"/>
    </xf>
    <xf numFmtId="164" fontId="14" fillId="0" borderId="3" xfId="3" applyFont="1" applyFill="1" applyBorder="1" applyAlignment="1" applyProtection="1">
      <alignment horizontal="right" vertical="center" shrinkToFit="1"/>
    </xf>
    <xf numFmtId="164" fontId="14" fillId="0" borderId="3" xfId="20" applyFont="1" applyFill="1" applyBorder="1" applyAlignment="1" applyProtection="1">
      <alignment horizontal="right" vertical="center" shrinkToFit="1"/>
    </xf>
    <xf numFmtId="164" fontId="14" fillId="0" borderId="3" xfId="20" applyFont="1" applyFill="1" applyBorder="1" applyAlignment="1" applyProtection="1">
      <alignment horizontal="right" vertical="center"/>
    </xf>
    <xf numFmtId="0" fontId="17" fillId="6" borderId="3" xfId="0" applyFont="1" applyFill="1" applyBorder="1" applyProtection="1">
      <protection locked="0"/>
    </xf>
    <xf numFmtId="164" fontId="14" fillId="3" borderId="3" xfId="3" applyFont="1" applyFill="1" applyBorder="1" applyAlignment="1" applyProtection="1">
      <alignment horizontal="center" vertical="center" shrinkToFit="1"/>
    </xf>
    <xf numFmtId="164" fontId="14" fillId="0" borderId="3" xfId="3" applyFont="1" applyFill="1" applyBorder="1" applyAlignment="1" applyProtection="1">
      <alignment horizontal="center" vertical="center" wrapText="1"/>
    </xf>
    <xf numFmtId="164" fontId="14" fillId="0" borderId="3" xfId="3" applyFont="1" applyFill="1" applyBorder="1" applyAlignment="1" applyProtection="1">
      <alignment horizontal="center" vertical="center"/>
    </xf>
    <xf numFmtId="164" fontId="14" fillId="0" borderId="3" xfId="3" applyFont="1" applyFill="1" applyBorder="1" applyAlignment="1" applyProtection="1">
      <alignment horizontal="right" vertical="center" wrapText="1"/>
    </xf>
    <xf numFmtId="164" fontId="14" fillId="0" borderId="3" xfId="3" applyFont="1" applyFill="1" applyBorder="1" applyAlignment="1" applyProtection="1">
      <alignment vertical="center"/>
    </xf>
    <xf numFmtId="4" fontId="16" fillId="0" borderId="3" xfId="0" applyNumberFormat="1" applyFont="1" applyBorder="1" applyAlignment="1" applyProtection="1">
      <alignment horizontal="center" vertical="center"/>
      <protection locked="0"/>
    </xf>
    <xf numFmtId="4" fontId="14" fillId="0" borderId="3" xfId="3" applyNumberFormat="1" applyFont="1" applyFill="1" applyBorder="1" applyAlignment="1" applyProtection="1">
      <alignment horizontal="center" vertical="center" wrapText="1"/>
      <protection locked="0"/>
    </xf>
    <xf numFmtId="4" fontId="16" fillId="4" borderId="3" xfId="0" applyNumberFormat="1" applyFont="1" applyFill="1" applyBorder="1" applyAlignment="1" applyProtection="1">
      <alignment horizontal="center" vertical="center"/>
      <protection locked="0"/>
    </xf>
    <xf numFmtId="4" fontId="14" fillId="0" borderId="3" xfId="11" applyNumberFormat="1" applyFont="1" applyBorder="1" applyAlignment="1" applyProtection="1">
      <alignment horizontal="center" vertical="center" wrapText="1"/>
      <protection locked="0"/>
    </xf>
    <xf numFmtId="164" fontId="23" fillId="0" borderId="3" xfId="3" applyFont="1" applyFill="1" applyBorder="1" applyAlignment="1" applyProtection="1">
      <alignment vertical="center" wrapText="1"/>
    </xf>
    <xf numFmtId="164" fontId="14" fillId="0" borderId="3" xfId="3" applyFont="1" applyFill="1" applyBorder="1" applyAlignment="1" applyProtection="1">
      <alignment vertical="center" wrapText="1"/>
    </xf>
    <xf numFmtId="164" fontId="14" fillId="5" borderId="6" xfId="3" applyFont="1" applyFill="1" applyBorder="1" applyAlignment="1" applyProtection="1">
      <alignment horizontal="center" vertical="center" wrapText="1"/>
    </xf>
    <xf numFmtId="4" fontId="14" fillId="4" borderId="6" xfId="20" applyNumberFormat="1" applyFont="1" applyFill="1" applyBorder="1" applyAlignment="1" applyProtection="1">
      <alignment horizontal="center" vertical="center" wrapText="1"/>
    </xf>
    <xf numFmtId="4" fontId="14" fillId="0" borderId="6" xfId="20" applyNumberFormat="1" applyFont="1" applyFill="1" applyBorder="1" applyAlignment="1" applyProtection="1">
      <alignment horizontal="center" vertical="center"/>
    </xf>
    <xf numFmtId="49" fontId="14" fillId="0" borderId="6" xfId="11" applyNumberFormat="1" applyFont="1" applyBorder="1" applyAlignment="1">
      <alignment horizontal="right" vertical="center"/>
    </xf>
    <xf numFmtId="49" fontId="12" fillId="0" borderId="5" xfId="11" quotePrefix="1" applyNumberFormat="1" applyFont="1" applyBorder="1" applyAlignment="1">
      <alignment horizontal="center" vertical="center"/>
    </xf>
    <xf numFmtId="0" fontId="26" fillId="0" borderId="0" xfId="0" applyFont="1" applyAlignment="1">
      <alignment horizontal="center" vertical="center"/>
    </xf>
    <xf numFmtId="0" fontId="17" fillId="5" borderId="0" xfId="0" applyFont="1" applyFill="1"/>
    <xf numFmtId="0" fontId="17" fillId="6" borderId="3" xfId="0" applyFont="1" applyFill="1" applyBorder="1"/>
    <xf numFmtId="0" fontId="17" fillId="0" borderId="3" xfId="0" applyFont="1" applyBorder="1"/>
    <xf numFmtId="0" fontId="17" fillId="0" borderId="6" xfId="0" applyFont="1" applyBorder="1"/>
    <xf numFmtId="0" fontId="16" fillId="5" borderId="3" xfId="0" applyFont="1" applyFill="1" applyBorder="1"/>
    <xf numFmtId="0" fontId="16" fillId="5" borderId="6" xfId="0" applyFont="1" applyFill="1" applyBorder="1"/>
    <xf numFmtId="0" fontId="14" fillId="0" borderId="3" xfId="0" applyFont="1" applyBorder="1" applyAlignment="1">
      <alignment horizontal="center" vertical="center"/>
    </xf>
    <xf numFmtId="4" fontId="16" fillId="0" borderId="6" xfId="20" applyNumberFormat="1" applyFont="1" applyFill="1" applyBorder="1" applyAlignment="1" applyProtection="1">
      <alignment horizontal="center" vertical="center"/>
    </xf>
    <xf numFmtId="4" fontId="16" fillId="0" borderId="3" xfId="20" applyNumberFormat="1" applyFont="1" applyFill="1" applyBorder="1" applyAlignment="1" applyProtection="1">
      <alignment horizontal="center" vertical="center"/>
    </xf>
    <xf numFmtId="4" fontId="16" fillId="4" borderId="3" xfId="0" applyNumberFormat="1" applyFont="1" applyFill="1" applyBorder="1" applyAlignment="1">
      <alignment horizontal="center" vertical="center"/>
    </xf>
    <xf numFmtId="4" fontId="16" fillId="4" borderId="6" xfId="20" applyNumberFormat="1" applyFont="1" applyFill="1" applyBorder="1" applyAlignment="1" applyProtection="1">
      <alignment horizontal="center" vertical="center"/>
    </xf>
    <xf numFmtId="4" fontId="16" fillId="4" borderId="3" xfId="20" applyNumberFormat="1" applyFont="1" applyFill="1" applyBorder="1" applyAlignment="1" applyProtection="1">
      <alignment horizontal="center" vertical="center"/>
    </xf>
    <xf numFmtId="4" fontId="16" fillId="0" borderId="6" xfId="20" applyNumberFormat="1" applyFont="1" applyBorder="1" applyAlignment="1" applyProtection="1">
      <alignment horizontal="center" vertical="center"/>
    </xf>
    <xf numFmtId="4" fontId="16" fillId="0" borderId="3" xfId="20" applyNumberFormat="1" applyFont="1" applyBorder="1" applyAlignment="1" applyProtection="1">
      <alignment horizontal="center" vertical="center"/>
    </xf>
    <xf numFmtId="0" fontId="27" fillId="0" borderId="0" xfId="0" applyFont="1"/>
    <xf numFmtId="170" fontId="27" fillId="0" borderId="0" xfId="20" applyNumberFormat="1" applyFont="1" applyProtection="1"/>
    <xf numFmtId="164" fontId="30" fillId="0" borderId="3" xfId="3" applyFont="1" applyFill="1" applyBorder="1" applyAlignment="1" applyProtection="1">
      <alignment horizontal="center" vertical="center" wrapText="1"/>
    </xf>
    <xf numFmtId="164" fontId="30" fillId="0" borderId="3" xfId="3" applyFont="1" applyFill="1" applyBorder="1" applyAlignment="1" applyProtection="1">
      <alignment horizontal="right" vertical="center" wrapText="1"/>
    </xf>
    <xf numFmtId="4" fontId="31" fillId="0" borderId="3" xfId="0" applyNumberFormat="1" applyFont="1" applyBorder="1" applyAlignment="1" applyProtection="1">
      <alignment horizontal="center" vertical="center"/>
      <protection locked="0"/>
    </xf>
    <xf numFmtId="4" fontId="31" fillId="0" borderId="6" xfId="20" applyNumberFormat="1" applyFont="1" applyBorder="1" applyAlignment="1" applyProtection="1">
      <alignment horizontal="center" vertical="center"/>
    </xf>
    <xf numFmtId="0" fontId="33" fillId="0" borderId="3" xfId="0" applyFont="1" applyBorder="1" applyAlignment="1">
      <alignment horizontal="center" vertical="center" wrapText="1"/>
    </xf>
    <xf numFmtId="0" fontId="35" fillId="0" borderId="3" xfId="0" quotePrefix="1" applyFont="1" applyBorder="1" applyAlignment="1">
      <alignment horizontal="center"/>
    </xf>
    <xf numFmtId="49" fontId="36" fillId="0" borderId="3" xfId="0" applyNumberFormat="1" applyFont="1" applyBorder="1" applyAlignment="1">
      <alignment wrapText="1"/>
    </xf>
    <xf numFmtId="171" fontId="36" fillId="7" borderId="3" xfId="20" applyNumberFormat="1" applyFont="1" applyFill="1" applyBorder="1"/>
    <xf numFmtId="0" fontId="36" fillId="0" borderId="3" xfId="0" quotePrefix="1" applyFont="1" applyBorder="1" applyAlignment="1">
      <alignment horizontal="center"/>
    </xf>
    <xf numFmtId="0" fontId="36" fillId="0" borderId="3" xfId="0" applyFont="1" applyBorder="1" applyAlignment="1">
      <alignment wrapText="1"/>
    </xf>
    <xf numFmtId="0" fontId="36" fillId="0" borderId="3" xfId="0" applyFont="1" applyBorder="1" applyAlignment="1">
      <alignment horizontal="center"/>
    </xf>
    <xf numFmtId="0" fontId="33" fillId="0" borderId="3" xfId="0" applyFont="1" applyBorder="1" applyAlignment="1">
      <alignment horizontal="right"/>
    </xf>
    <xf numFmtId="171" fontId="33" fillId="7" borderId="3" xfId="20" applyNumberFormat="1" applyFont="1" applyFill="1" applyBorder="1"/>
    <xf numFmtId="0" fontId="32" fillId="0" borderId="3" xfId="0" applyFont="1" applyBorder="1" applyAlignment="1">
      <alignment horizontal="center"/>
    </xf>
    <xf numFmtId="164" fontId="14" fillId="3" borderId="8" xfId="3" applyFont="1" applyFill="1" applyBorder="1" applyAlignment="1" applyProtection="1">
      <alignment horizontal="center" vertical="center" shrinkToFit="1"/>
    </xf>
    <xf numFmtId="164" fontId="14" fillId="3" borderId="8" xfId="3" applyFont="1" applyFill="1" applyBorder="1" applyAlignment="1" applyProtection="1">
      <alignment vertical="center" shrinkToFit="1"/>
    </xf>
    <xf numFmtId="4" fontId="16" fillId="0" borderId="9" xfId="0" applyNumberFormat="1" applyFont="1" applyBorder="1" applyAlignment="1" applyProtection="1">
      <alignment vertical="center"/>
      <protection locked="0"/>
    </xf>
    <xf numFmtId="4" fontId="16" fillId="0" borderId="8" xfId="20" applyNumberFormat="1" applyFont="1" applyBorder="1" applyAlignment="1" applyProtection="1">
      <alignment vertical="center"/>
    </xf>
    <xf numFmtId="4" fontId="16" fillId="5" borderId="3" xfId="0" applyNumberFormat="1" applyFont="1" applyFill="1" applyBorder="1" applyAlignment="1" applyProtection="1">
      <alignment horizontal="center" vertical="center"/>
      <protection locked="0"/>
    </xf>
    <xf numFmtId="4" fontId="16" fillId="5" borderId="6" xfId="20" applyNumberFormat="1" applyFont="1" applyFill="1" applyBorder="1" applyAlignment="1" applyProtection="1">
      <alignment horizontal="center" vertical="center"/>
    </xf>
    <xf numFmtId="4" fontId="16" fillId="3" borderId="6" xfId="20" applyNumberFormat="1" applyFont="1" applyFill="1" applyBorder="1" applyAlignment="1" applyProtection="1">
      <alignment horizontal="center" vertical="center"/>
    </xf>
    <xf numFmtId="164" fontId="14" fillId="3" borderId="3" xfId="20" applyFont="1" applyFill="1" applyBorder="1" applyAlignment="1" applyProtection="1">
      <alignment horizontal="center" vertical="center" wrapText="1"/>
    </xf>
    <xf numFmtId="4" fontId="16" fillId="3" borderId="3" xfId="0" applyNumberFormat="1" applyFont="1" applyFill="1" applyBorder="1" applyAlignment="1" applyProtection="1">
      <alignment horizontal="center" vertical="center"/>
      <protection locked="0"/>
    </xf>
    <xf numFmtId="164" fontId="14" fillId="4" borderId="3" xfId="20" applyFont="1" applyFill="1" applyBorder="1" applyAlignment="1" applyProtection="1">
      <alignment horizontal="center" vertical="center" wrapText="1"/>
    </xf>
    <xf numFmtId="164" fontId="14" fillId="3" borderId="3" xfId="3" applyFont="1" applyFill="1" applyBorder="1" applyAlignment="1" applyProtection="1">
      <alignment horizontal="center" vertical="center"/>
    </xf>
    <xf numFmtId="164" fontId="14" fillId="3" borderId="3" xfId="3" applyFont="1" applyFill="1" applyBorder="1" applyAlignment="1" applyProtection="1">
      <alignment horizontal="left" vertical="center"/>
    </xf>
    <xf numFmtId="164" fontId="14" fillId="3" borderId="3" xfId="3" applyFont="1" applyFill="1" applyBorder="1" applyAlignment="1" applyProtection="1">
      <alignment horizontal="center" vertical="center" wrapText="1"/>
    </xf>
    <xf numFmtId="4" fontId="14" fillId="0" borderId="3" xfId="20" applyNumberFormat="1" applyFont="1" applyBorder="1" applyAlignment="1" applyProtection="1">
      <alignment horizontal="center" vertical="center"/>
    </xf>
    <xf numFmtId="4" fontId="14" fillId="4" borderId="3" xfId="20" applyNumberFormat="1" applyFont="1" applyFill="1" applyBorder="1" applyAlignment="1" applyProtection="1">
      <alignment horizontal="center" vertical="center"/>
    </xf>
    <xf numFmtId="4" fontId="14" fillId="3" borderId="3" xfId="20" applyNumberFormat="1" applyFont="1" applyFill="1" applyBorder="1" applyAlignment="1" applyProtection="1">
      <alignment horizontal="center" vertical="center"/>
    </xf>
    <xf numFmtId="4" fontId="14" fillId="5" borderId="3" xfId="20" applyNumberFormat="1" applyFont="1" applyFill="1" applyBorder="1" applyAlignment="1" applyProtection="1">
      <alignment horizontal="center" vertical="center"/>
    </xf>
    <xf numFmtId="4" fontId="30" fillId="0" borderId="3" xfId="20" applyNumberFormat="1" applyFont="1" applyBorder="1" applyAlignment="1" applyProtection="1">
      <alignment horizontal="center" vertical="center"/>
    </xf>
    <xf numFmtId="0" fontId="14" fillId="5" borderId="3" xfId="0" applyFont="1" applyFill="1" applyBorder="1" applyAlignment="1">
      <alignment horizontal="center" vertical="center"/>
    </xf>
    <xf numFmtId="2" fontId="14" fillId="5" borderId="3" xfId="11" applyNumberFormat="1" applyFont="1" applyFill="1" applyBorder="1" applyAlignment="1">
      <alignment horizontal="center" vertical="center" wrapText="1"/>
    </xf>
    <xf numFmtId="0" fontId="22" fillId="5" borderId="3" xfId="11" applyFont="1" applyFill="1" applyBorder="1" applyAlignment="1">
      <alignment horizontal="center" vertical="center"/>
    </xf>
    <xf numFmtId="49" fontId="14" fillId="5" borderId="3" xfId="11" applyNumberFormat="1" applyFont="1" applyFill="1" applyBorder="1" applyAlignment="1">
      <alignment vertical="center" wrapText="1"/>
    </xf>
    <xf numFmtId="2" fontId="22" fillId="0" borderId="3" xfId="11" quotePrefix="1" applyNumberFormat="1" applyFont="1" applyBorder="1" applyAlignment="1">
      <alignment horizontal="center" vertical="center"/>
    </xf>
    <xf numFmtId="0" fontId="14" fillId="0" borderId="3" xfId="11" applyFont="1" applyBorder="1" applyAlignment="1">
      <alignment horizontal="left" vertical="center" wrapText="1"/>
    </xf>
    <xf numFmtId="49" fontId="22" fillId="0" borderId="3" xfId="11" quotePrefix="1" applyNumberFormat="1" applyFont="1" applyBorder="1" applyAlignment="1">
      <alignment horizontal="center" vertical="center"/>
    </xf>
    <xf numFmtId="0" fontId="14" fillId="0" borderId="3" xfId="11" applyFont="1" applyBorder="1" applyAlignment="1">
      <alignment horizontal="left" vertical="top" wrapText="1"/>
    </xf>
    <xf numFmtId="2" fontId="14" fillId="4" borderId="3" xfId="11" applyNumberFormat="1" applyFont="1" applyFill="1" applyBorder="1" applyAlignment="1">
      <alignment horizontal="center" vertical="center"/>
    </xf>
    <xf numFmtId="0" fontId="14" fillId="4" borderId="3" xfId="11" applyFont="1" applyFill="1" applyBorder="1" applyAlignment="1">
      <alignment vertical="center" wrapText="1"/>
    </xf>
    <xf numFmtId="0" fontId="14" fillId="4" borderId="3" xfId="0" applyFont="1" applyFill="1" applyBorder="1" applyAlignment="1">
      <alignment horizontal="center" vertical="center"/>
    </xf>
    <xf numFmtId="2" fontId="14" fillId="4" borderId="3" xfId="11" applyNumberFormat="1" applyFont="1" applyFill="1" applyBorder="1" applyAlignment="1">
      <alignment horizontal="center" vertical="center" wrapText="1"/>
    </xf>
    <xf numFmtId="2" fontId="14" fillId="0" borderId="3" xfId="11" applyNumberFormat="1" applyFont="1" applyBorder="1" applyAlignment="1">
      <alignment horizontal="center" vertical="center" wrapText="1"/>
    </xf>
    <xf numFmtId="0" fontId="14" fillId="4" borderId="3" xfId="11" applyFont="1" applyFill="1" applyBorder="1" applyAlignment="1">
      <alignment horizontal="left" vertical="center" wrapText="1"/>
    </xf>
    <xf numFmtId="2" fontId="14" fillId="3" borderId="3" xfId="11" applyNumberFormat="1" applyFont="1" applyFill="1" applyBorder="1" applyAlignment="1">
      <alignment horizontal="center" vertical="center"/>
    </xf>
    <xf numFmtId="0" fontId="14" fillId="3" borderId="3" xfId="11" applyFont="1" applyFill="1" applyBorder="1" applyAlignment="1">
      <alignment horizontal="left" vertical="center" wrapText="1"/>
    </xf>
    <xf numFmtId="0" fontId="14" fillId="4" borderId="3" xfId="11" applyFont="1" applyFill="1" applyBorder="1" applyAlignment="1">
      <alignment horizontal="center" vertical="center" wrapText="1"/>
    </xf>
    <xf numFmtId="0" fontId="14" fillId="0" borderId="3" xfId="11" applyFont="1" applyBorder="1" applyAlignment="1">
      <alignment horizontal="center" vertical="center" wrapText="1"/>
    </xf>
    <xf numFmtId="0" fontId="14" fillId="0" borderId="3" xfId="11" applyFont="1" applyBorder="1" applyAlignment="1">
      <alignment horizontal="center" vertical="center"/>
    </xf>
    <xf numFmtId="0" fontId="19" fillId="0" borderId="3" xfId="0" applyFont="1" applyBorder="1"/>
    <xf numFmtId="0" fontId="24" fillId="0" borderId="3" xfId="0" applyFont="1" applyBorder="1"/>
    <xf numFmtId="0" fontId="22" fillId="0" borderId="3" xfId="11" applyFont="1" applyBorder="1" applyAlignment="1">
      <alignment vertical="center" wrapText="1"/>
    </xf>
    <xf numFmtId="0" fontId="22" fillId="4" borderId="3" xfId="11" applyFont="1" applyFill="1" applyBorder="1" applyAlignment="1">
      <alignment horizontal="center" vertical="center" wrapText="1"/>
    </xf>
    <xf numFmtId="2" fontId="14" fillId="3" borderId="3" xfId="11" applyNumberFormat="1" applyFont="1" applyFill="1" applyBorder="1" applyAlignment="1">
      <alignment horizontal="center" vertical="center" wrapText="1"/>
    </xf>
    <xf numFmtId="0" fontId="14" fillId="3" borderId="3" xfId="11" applyFont="1" applyFill="1" applyBorder="1" applyAlignment="1">
      <alignment vertical="center" wrapText="1"/>
    </xf>
    <xf numFmtId="0" fontId="14" fillId="4" borderId="3" xfId="1" applyFont="1" applyFill="1" applyBorder="1" applyAlignment="1">
      <alignment wrapText="1"/>
    </xf>
    <xf numFmtId="0" fontId="16" fillId="0" borderId="3" xfId="11" applyFont="1" applyBorder="1" applyAlignment="1">
      <alignment vertical="center"/>
    </xf>
    <xf numFmtId="0" fontId="16" fillId="4" borderId="3" xfId="11" applyFont="1" applyFill="1" applyBorder="1" applyAlignment="1">
      <alignment horizontal="center" vertical="center"/>
    </xf>
    <xf numFmtId="0" fontId="14" fillId="0" borderId="3" xfId="1" applyFont="1" applyBorder="1" applyAlignment="1">
      <alignment horizontal="left" vertical="top" wrapText="1"/>
    </xf>
    <xf numFmtId="0" fontId="14" fillId="0" borderId="3" xfId="1" applyFont="1" applyBorder="1" applyAlignment="1">
      <alignment horizontal="left" vertical="center" wrapText="1"/>
    </xf>
    <xf numFmtId="0" fontId="22" fillId="0" borderId="3" xfId="1" applyFont="1" applyBorder="1" applyAlignment="1">
      <alignment horizontal="left" vertical="center" wrapText="1"/>
    </xf>
    <xf numFmtId="0" fontId="14" fillId="4" borderId="3" xfId="1" applyFont="1" applyFill="1" applyBorder="1" applyAlignment="1">
      <alignment horizontal="left" vertical="center" wrapText="1"/>
    </xf>
    <xf numFmtId="49" fontId="14" fillId="4" borderId="3" xfId="11" applyNumberFormat="1" applyFont="1" applyFill="1" applyBorder="1" applyAlignment="1">
      <alignment horizontal="center" vertical="center" wrapText="1"/>
    </xf>
    <xf numFmtId="0" fontId="22" fillId="4" borderId="3" xfId="11" applyFont="1" applyFill="1" applyBorder="1" applyAlignment="1">
      <alignment horizontal="left" vertical="center" wrapText="1"/>
    </xf>
    <xf numFmtId="49" fontId="14" fillId="0" borderId="3" xfId="11" applyNumberFormat="1" applyFont="1" applyBorder="1" applyAlignment="1">
      <alignment horizontal="center" vertical="center"/>
    </xf>
    <xf numFmtId="0" fontId="14" fillId="4" borderId="3" xfId="11" applyFont="1" applyFill="1" applyBorder="1" applyAlignment="1">
      <alignment horizontal="center" vertical="center"/>
    </xf>
    <xf numFmtId="0" fontId="14" fillId="3" borderId="3" xfId="0" applyFont="1" applyFill="1" applyBorder="1" applyAlignment="1">
      <alignment horizontal="center" vertical="center"/>
    </xf>
    <xf numFmtId="0" fontId="14" fillId="3" borderId="3" xfId="11" applyFont="1" applyFill="1" applyBorder="1" applyAlignment="1">
      <alignment horizontal="center" vertical="center"/>
    </xf>
    <xf numFmtId="0" fontId="14" fillId="4" borderId="3" xfId="11" applyFont="1" applyFill="1" applyBorder="1" applyAlignment="1">
      <alignment vertical="center"/>
    </xf>
    <xf numFmtId="0" fontId="14" fillId="4" borderId="3" xfId="1" applyFont="1" applyFill="1" applyBorder="1"/>
    <xf numFmtId="0" fontId="14" fillId="0" borderId="3" xfId="11" applyFont="1" applyBorder="1" applyAlignment="1">
      <alignment horizontal="center" vertical="center" shrinkToFit="1"/>
    </xf>
    <xf numFmtId="0" fontId="14" fillId="0" borderId="3" xfId="11" applyFont="1" applyBorder="1" applyAlignment="1">
      <alignment vertical="center"/>
    </xf>
    <xf numFmtId="0" fontId="14" fillId="4" borderId="3" xfId="11" applyFont="1" applyFill="1" applyBorder="1" applyAlignment="1">
      <alignment horizontal="center" vertical="center" shrinkToFit="1"/>
    </xf>
    <xf numFmtId="0" fontId="14" fillId="3" borderId="3" xfId="11" applyFont="1" applyFill="1" applyBorder="1" applyAlignment="1">
      <alignment horizontal="center" vertical="center" shrinkToFit="1"/>
    </xf>
    <xf numFmtId="0" fontId="14" fillId="0" borderId="3" xfId="1" applyFont="1" applyBorder="1" applyAlignment="1">
      <alignment horizontal="left" indent="1"/>
    </xf>
    <xf numFmtId="0" fontId="14" fillId="0" borderId="3" xfId="11" applyFont="1" applyBorder="1" applyAlignment="1">
      <alignment horizontal="center" vertical="center" wrapText="1" shrinkToFit="1"/>
    </xf>
    <xf numFmtId="0" fontId="14" fillId="4" borderId="3" xfId="11" applyFont="1" applyFill="1" applyBorder="1" applyAlignment="1">
      <alignment horizontal="center" vertical="center" wrapText="1" shrinkToFit="1"/>
    </xf>
    <xf numFmtId="0" fontId="14" fillId="3" borderId="3" xfId="11" applyFont="1" applyFill="1" applyBorder="1" applyAlignment="1">
      <alignment horizontal="center" vertical="center" wrapText="1" shrinkToFit="1"/>
    </xf>
    <xf numFmtId="1" fontId="14" fillId="0" borderId="3" xfId="11" applyNumberFormat="1" applyFont="1" applyBorder="1" applyAlignment="1">
      <alignment horizontal="center" vertical="center" wrapText="1"/>
    </xf>
    <xf numFmtId="1" fontId="14" fillId="4" borderId="3" xfId="11" applyNumberFormat="1" applyFont="1" applyFill="1" applyBorder="1" applyAlignment="1">
      <alignment horizontal="center" vertical="center" wrapText="1"/>
    </xf>
    <xf numFmtId="0" fontId="14" fillId="3" borderId="3" xfId="1" applyFont="1" applyFill="1" applyBorder="1" applyAlignment="1">
      <alignment vertical="top" wrapText="1"/>
    </xf>
    <xf numFmtId="2" fontId="14" fillId="5" borderId="3" xfId="11" applyNumberFormat="1" applyFont="1" applyFill="1" applyBorder="1" applyAlignment="1">
      <alignment horizontal="center" vertical="center"/>
    </xf>
    <xf numFmtId="2" fontId="14" fillId="3" borderId="9" xfId="11" applyNumberFormat="1" applyFont="1" applyFill="1" applyBorder="1" applyAlignment="1">
      <alignment vertical="center"/>
    </xf>
    <xf numFmtId="0" fontId="14" fillId="3" borderId="3" xfId="1" applyFont="1" applyFill="1" applyBorder="1" applyAlignment="1">
      <alignment horizontal="left" vertical="top" wrapText="1"/>
    </xf>
    <xf numFmtId="2" fontId="14" fillId="4" borderId="3" xfId="11" applyNumberFormat="1" applyFont="1" applyFill="1" applyBorder="1" applyAlignment="1">
      <alignment horizontal="center" vertical="top"/>
    </xf>
    <xf numFmtId="0" fontId="14" fillId="4" borderId="3" xfId="1" applyFont="1" applyFill="1" applyBorder="1" applyAlignment="1">
      <alignment horizontal="left" vertical="top" wrapText="1"/>
    </xf>
    <xf numFmtId="2" fontId="14" fillId="2" borderId="3" xfId="11" applyNumberFormat="1" applyFont="1" applyFill="1" applyBorder="1" applyAlignment="1">
      <alignment horizontal="center" vertical="center" wrapText="1"/>
    </xf>
    <xf numFmtId="0" fontId="14" fillId="0" borderId="3" xfId="1" applyFont="1" applyBorder="1" applyAlignment="1">
      <alignment horizontal="left" vertical="top" wrapText="1" indent="2"/>
    </xf>
    <xf numFmtId="49" fontId="14" fillId="4" borderId="3" xfId="11" applyNumberFormat="1" applyFont="1" applyFill="1" applyBorder="1" applyAlignment="1">
      <alignment horizontal="left" vertical="center" wrapText="1"/>
    </xf>
    <xf numFmtId="1" fontId="14" fillId="4" borderId="3" xfId="11" applyNumberFormat="1" applyFont="1" applyFill="1" applyBorder="1" applyAlignment="1">
      <alignment horizontal="center" vertical="center"/>
    </xf>
    <xf numFmtId="0" fontId="14" fillId="5" borderId="3" xfId="11" applyFont="1" applyFill="1" applyBorder="1" applyAlignment="1">
      <alignment vertical="center" wrapText="1"/>
    </xf>
    <xf numFmtId="0" fontId="14" fillId="0" borderId="3" xfId="0" applyFont="1" applyBorder="1"/>
    <xf numFmtId="0" fontId="25" fillId="0" borderId="3" xfId="0" applyFont="1" applyBorder="1"/>
    <xf numFmtId="0" fontId="14" fillId="0" borderId="3" xfId="0" applyFont="1" applyBorder="1" applyAlignment="1">
      <alignment horizontal="justify"/>
    </xf>
    <xf numFmtId="0" fontId="14" fillId="0" borderId="3" xfId="0" applyFont="1" applyBorder="1" applyAlignment="1">
      <alignment wrapText="1"/>
    </xf>
    <xf numFmtId="0" fontId="16" fillId="0" borderId="3" xfId="0" applyFont="1" applyBorder="1"/>
    <xf numFmtId="0" fontId="30" fillId="0" borderId="3" xfId="11" applyFont="1" applyBorder="1" applyAlignment="1">
      <alignment vertical="center" wrapText="1"/>
    </xf>
    <xf numFmtId="164" fontId="14" fillId="5" borderId="3" xfId="3" applyFont="1" applyFill="1" applyBorder="1" applyAlignment="1" applyProtection="1">
      <alignment horizontal="center" vertical="center" wrapText="1"/>
      <protection locked="0"/>
    </xf>
    <xf numFmtId="0" fontId="16" fillId="5" borderId="3" xfId="0" applyFont="1" applyFill="1" applyBorder="1" applyProtection="1">
      <protection locked="0"/>
    </xf>
    <xf numFmtId="4" fontId="14" fillId="4" borderId="3" xfId="11" applyNumberFormat="1" applyFont="1" applyFill="1" applyBorder="1" applyAlignment="1" applyProtection="1">
      <alignment horizontal="center" vertical="center" wrapText="1"/>
      <protection locked="0"/>
    </xf>
    <xf numFmtId="4" fontId="14" fillId="0" borderId="3" xfId="3" applyNumberFormat="1" applyFont="1" applyFill="1" applyBorder="1" applyAlignment="1" applyProtection="1">
      <alignment horizontal="center" vertical="center"/>
      <protection locked="0"/>
    </xf>
    <xf numFmtId="49" fontId="14" fillId="0" borderId="10" xfId="11" applyNumberFormat="1" applyFont="1" applyBorder="1" applyAlignment="1">
      <alignment horizontal="center" vertical="center"/>
    </xf>
    <xf numFmtId="49" fontId="13" fillId="0" borderId="3" xfId="11" applyNumberFormat="1" applyFont="1" applyBorder="1" applyAlignment="1">
      <alignment horizontal="right"/>
    </xf>
    <xf numFmtId="0" fontId="14" fillId="0" borderId="8" xfId="0" applyFont="1" applyBorder="1" applyAlignment="1">
      <alignment horizontal="center" vertical="center"/>
    </xf>
    <xf numFmtId="2" fontId="14" fillId="0" borderId="8" xfId="11" applyNumberFormat="1" applyFont="1" applyBorder="1" applyAlignment="1">
      <alignment horizontal="center" vertical="center" wrapText="1"/>
    </xf>
    <xf numFmtId="164" fontId="14" fillId="0" borderId="8" xfId="3" applyFont="1" applyFill="1" applyBorder="1" applyAlignment="1" applyProtection="1">
      <alignment horizontal="center" vertical="center" wrapText="1"/>
    </xf>
    <xf numFmtId="0" fontId="14" fillId="4" borderId="9" xfId="0" applyFont="1" applyFill="1" applyBorder="1" applyAlignment="1">
      <alignment horizontal="center" vertical="center"/>
    </xf>
    <xf numFmtId="2" fontId="14" fillId="4" borderId="9" xfId="11" applyNumberFormat="1" applyFont="1" applyFill="1" applyBorder="1" applyAlignment="1">
      <alignment horizontal="center" vertical="center" wrapText="1"/>
    </xf>
    <xf numFmtId="0" fontId="14" fillId="4" borderId="9" xfId="11" applyFont="1" applyFill="1" applyBorder="1" applyAlignment="1">
      <alignment horizontal="left" vertical="center" wrapText="1"/>
    </xf>
    <xf numFmtId="164" fontId="14" fillId="4" borderId="9" xfId="3" applyFont="1" applyFill="1" applyBorder="1" applyAlignment="1" applyProtection="1">
      <alignment horizontal="center" vertical="center" wrapText="1"/>
    </xf>
    <xf numFmtId="0" fontId="14" fillId="9" borderId="0" xfId="11" applyFont="1" applyFill="1" applyAlignment="1">
      <alignment horizontal="left" vertical="center" wrapText="1"/>
    </xf>
    <xf numFmtId="0" fontId="14" fillId="0" borderId="8" xfId="11" applyFont="1" applyBorder="1" applyAlignment="1">
      <alignment vertical="center" wrapText="1"/>
    </xf>
    <xf numFmtId="0" fontId="0" fillId="9" borderId="0" xfId="0" applyFill="1"/>
    <xf numFmtId="0" fontId="17" fillId="9" borderId="0" xfId="0" applyFont="1" applyFill="1"/>
    <xf numFmtId="0" fontId="26" fillId="9" borderId="0" xfId="0" applyFont="1" applyFill="1" applyAlignment="1">
      <alignment horizontal="center" vertical="center"/>
    </xf>
    <xf numFmtId="2" fontId="12" fillId="9" borderId="0" xfId="11" quotePrefix="1" applyNumberFormat="1" applyFont="1" applyFill="1" applyAlignment="1">
      <alignment horizontal="center" vertical="center"/>
    </xf>
    <xf numFmtId="49" fontId="12" fillId="9" borderId="0" xfId="11" applyNumberFormat="1" applyFont="1" applyFill="1" applyAlignment="1">
      <alignment horizontal="center" vertical="center"/>
    </xf>
    <xf numFmtId="49" fontId="12" fillId="9" borderId="0" xfId="11" quotePrefix="1" applyNumberFormat="1" applyFont="1" applyFill="1" applyAlignment="1">
      <alignment horizontal="center" vertical="center"/>
    </xf>
    <xf numFmtId="164" fontId="12" fillId="9" borderId="0" xfId="3" quotePrefix="1" applyFont="1" applyFill="1" applyBorder="1" applyAlignment="1" applyProtection="1">
      <alignment horizontal="right" vertical="center"/>
    </xf>
    <xf numFmtId="164" fontId="14" fillId="0" borderId="8" xfId="3" applyFont="1" applyFill="1" applyBorder="1" applyAlignment="1" applyProtection="1">
      <alignment horizontal="right" vertical="center" wrapText="1"/>
    </xf>
    <xf numFmtId="0" fontId="0" fillId="8" borderId="0" xfId="0" applyFill="1"/>
    <xf numFmtId="0" fontId="0" fillId="3" borderId="0" xfId="0" applyFill="1"/>
    <xf numFmtId="0" fontId="17" fillId="3" borderId="0" xfId="0" applyFont="1" applyFill="1"/>
    <xf numFmtId="0" fontId="14" fillId="3" borderId="0" xfId="11" applyFont="1" applyFill="1" applyAlignment="1">
      <alignment horizontal="left" vertical="center" wrapText="1"/>
    </xf>
    <xf numFmtId="0" fontId="14" fillId="4" borderId="3" xfId="11" applyFont="1" applyFill="1" applyBorder="1" applyAlignment="1">
      <alignment horizontal="left" vertical="top" wrapText="1"/>
    </xf>
    <xf numFmtId="0" fontId="14" fillId="3" borderId="3" xfId="1" applyFont="1" applyFill="1" applyBorder="1" applyAlignment="1">
      <alignment horizontal="left" vertical="center" wrapText="1"/>
    </xf>
    <xf numFmtId="0" fontId="0" fillId="4" borderId="0" xfId="0" applyFill="1"/>
    <xf numFmtId="164" fontId="14" fillId="3" borderId="3" xfId="3" applyFont="1" applyFill="1" applyBorder="1" applyAlignment="1" applyProtection="1">
      <alignment horizontal="right" vertical="center"/>
    </xf>
    <xf numFmtId="0" fontId="16" fillId="3" borderId="3" xfId="11" applyFont="1" applyFill="1" applyBorder="1" applyAlignment="1">
      <alignment horizontal="center" vertical="center"/>
    </xf>
    <xf numFmtId="49" fontId="16" fillId="3" borderId="3" xfId="11" applyNumberFormat="1" applyFont="1" applyFill="1" applyBorder="1" applyAlignment="1">
      <alignment horizontal="center" vertical="top"/>
    </xf>
    <xf numFmtId="0" fontId="14" fillId="3" borderId="3" xfId="11" applyFont="1" applyFill="1" applyBorder="1" applyAlignment="1">
      <alignment vertical="center"/>
    </xf>
    <xf numFmtId="4" fontId="14" fillId="3" borderId="3" xfId="11" applyNumberFormat="1" applyFont="1" applyFill="1" applyBorder="1" applyAlignment="1" applyProtection="1">
      <alignment horizontal="center" vertical="center" wrapText="1"/>
      <protection locked="0"/>
    </xf>
    <xf numFmtId="4" fontId="16" fillId="9" borderId="3" xfId="0" applyNumberFormat="1" applyFont="1" applyFill="1" applyBorder="1" applyAlignment="1" applyProtection="1">
      <alignment horizontal="center" vertical="center"/>
      <protection locked="0"/>
    </xf>
    <xf numFmtId="4" fontId="16" fillId="9" borderId="6" xfId="20" applyNumberFormat="1" applyFont="1" applyFill="1" applyBorder="1" applyAlignment="1" applyProtection="1">
      <alignment horizontal="center" vertical="center"/>
    </xf>
    <xf numFmtId="4" fontId="14" fillId="9" borderId="3" xfId="20" applyNumberFormat="1" applyFont="1" applyFill="1" applyBorder="1" applyAlignment="1" applyProtection="1">
      <alignment horizontal="center" vertical="center"/>
    </xf>
    <xf numFmtId="2" fontId="14" fillId="0" borderId="9" xfId="11" applyNumberFormat="1" applyFont="1" applyBorder="1" applyAlignment="1">
      <alignment horizontal="center" vertical="center"/>
    </xf>
    <xf numFmtId="164" fontId="14" fillId="0" borderId="8" xfId="3" applyFont="1" applyFill="1" applyBorder="1" applyAlignment="1" applyProtection="1">
      <alignment horizontal="center" vertical="center" shrinkToFit="1"/>
    </xf>
    <xf numFmtId="164" fontId="14" fillId="0" borderId="8" xfId="3" applyFont="1" applyFill="1" applyBorder="1" applyAlignment="1" applyProtection="1">
      <alignment vertical="center" shrinkToFit="1"/>
    </xf>
    <xf numFmtId="4" fontId="16" fillId="0" borderId="8" xfId="20" applyNumberFormat="1" applyFont="1" applyFill="1" applyBorder="1" applyAlignment="1" applyProtection="1">
      <alignment vertical="center"/>
    </xf>
    <xf numFmtId="4" fontId="14" fillId="0" borderId="3" xfId="20" applyNumberFormat="1" applyFont="1" applyFill="1" applyBorder="1" applyAlignment="1" applyProtection="1">
      <alignment horizontal="center" vertical="center"/>
    </xf>
    <xf numFmtId="164" fontId="14" fillId="4" borderId="3" xfId="20" applyFont="1" applyFill="1" applyBorder="1" applyAlignment="1" applyProtection="1">
      <alignment horizontal="right" vertical="center" shrinkToFit="1"/>
    </xf>
    <xf numFmtId="164" fontId="14" fillId="4" borderId="3" xfId="20" applyFont="1" applyFill="1" applyBorder="1" applyAlignment="1" applyProtection="1">
      <alignment horizontal="right" vertical="center"/>
    </xf>
    <xf numFmtId="0" fontId="14" fillId="4" borderId="3" xfId="0" applyFont="1" applyFill="1" applyBorder="1"/>
    <xf numFmtId="0" fontId="25" fillId="4" borderId="3" xfId="0" applyFont="1" applyFill="1" applyBorder="1"/>
    <xf numFmtId="0" fontId="14" fillId="4" borderId="3" xfId="0" applyFont="1" applyFill="1" applyBorder="1" applyAlignment="1">
      <alignment wrapText="1"/>
    </xf>
    <xf numFmtId="49" fontId="18" fillId="5" borderId="0" xfId="11" applyNumberFormat="1" applyFont="1" applyFill="1" applyAlignment="1">
      <alignment horizontal="center" vertical="center"/>
    </xf>
    <xf numFmtId="4" fontId="16" fillId="0" borderId="3" xfId="0" applyNumberFormat="1" applyFont="1" applyBorder="1" applyAlignment="1" applyProtection="1">
      <alignment horizontal="center" vertical="center"/>
      <protection locked="0"/>
    </xf>
    <xf numFmtId="0" fontId="14" fillId="0" borderId="3" xfId="11" applyFont="1" applyBorder="1" applyAlignment="1">
      <alignment horizontal="left" vertical="center" wrapText="1"/>
    </xf>
    <xf numFmtId="0" fontId="14" fillId="0" borderId="3" xfId="0" applyFont="1" applyBorder="1" applyAlignment="1">
      <alignment horizontal="center" vertical="center"/>
    </xf>
    <xf numFmtId="2" fontId="22" fillId="0" borderId="3" xfId="11" quotePrefix="1" applyNumberFormat="1" applyFont="1" applyBorder="1" applyAlignment="1">
      <alignment horizontal="center" vertical="center"/>
    </xf>
    <xf numFmtId="2" fontId="28" fillId="0" borderId="0" xfId="11" quotePrefix="1" applyNumberFormat="1" applyFont="1" applyAlignment="1">
      <alignment horizontal="center" vertical="center"/>
    </xf>
    <xf numFmtId="4" fontId="16" fillId="0" borderId="3" xfId="20" applyNumberFormat="1" applyFont="1" applyFill="1" applyBorder="1" applyAlignment="1" applyProtection="1">
      <alignment horizontal="center" vertical="center"/>
    </xf>
    <xf numFmtId="49" fontId="22" fillId="0" borderId="3" xfId="11" quotePrefix="1" applyNumberFormat="1" applyFont="1" applyBorder="1" applyAlignment="1">
      <alignment horizontal="center" vertical="center"/>
    </xf>
    <xf numFmtId="164" fontId="22" fillId="0" borderId="3" xfId="3" quotePrefix="1" applyFont="1" applyFill="1" applyBorder="1" applyAlignment="1" applyProtection="1">
      <alignment horizontal="center" vertical="center"/>
    </xf>
    <xf numFmtId="4" fontId="16" fillId="0" borderId="6" xfId="20" applyNumberFormat="1" applyFont="1" applyFill="1" applyBorder="1" applyAlignment="1" applyProtection="1">
      <alignment horizontal="center" vertical="center"/>
    </xf>
    <xf numFmtId="164" fontId="12" fillId="6" borderId="6" xfId="3" quotePrefix="1" applyFont="1" applyFill="1" applyBorder="1" applyAlignment="1" applyProtection="1">
      <alignment horizontal="center" vertical="center"/>
      <protection locked="0"/>
    </xf>
    <xf numFmtId="164" fontId="12" fillId="6" borderId="2" xfId="3" quotePrefix="1" applyFont="1" applyFill="1" applyBorder="1" applyAlignment="1" applyProtection="1">
      <alignment horizontal="center" vertical="center"/>
      <protection locked="0"/>
    </xf>
    <xf numFmtId="164" fontId="12" fillId="6" borderId="5" xfId="3" quotePrefix="1" applyFont="1" applyFill="1" applyBorder="1" applyAlignment="1" applyProtection="1">
      <alignment horizontal="center" vertical="center"/>
      <protection locked="0"/>
    </xf>
    <xf numFmtId="0" fontId="32" fillId="0" borderId="0" xfId="0" applyFont="1" applyAlignment="1">
      <alignment horizontal="center" wrapText="1"/>
    </xf>
    <xf numFmtId="0" fontId="32" fillId="0" borderId="0" xfId="0" applyFont="1" applyAlignment="1">
      <alignment horizontal="center"/>
    </xf>
    <xf numFmtId="0" fontId="32" fillId="0" borderId="7" xfId="0" applyFont="1" applyBorder="1" applyAlignment="1">
      <alignment horizontal="center"/>
    </xf>
    <xf numFmtId="0" fontId="33" fillId="0" borderId="8" xfId="0" applyFont="1" applyBorder="1" applyAlignment="1">
      <alignment horizontal="left" wrapText="1"/>
    </xf>
    <xf numFmtId="0" fontId="33" fillId="0" borderId="9" xfId="0" applyFont="1" applyBorder="1" applyAlignment="1">
      <alignment horizontal="left"/>
    </xf>
    <xf numFmtId="0" fontId="34" fillId="0" borderId="3" xfId="0" applyFont="1" applyBorder="1" applyAlignment="1">
      <alignment horizontal="center" vertical="center" wrapText="1"/>
    </xf>
  </cellXfs>
  <cellStyles count="21">
    <cellStyle name="category" xfId="2" xr:uid="{00000000-0005-0000-0000-000000000000}"/>
    <cellStyle name="Comma" xfId="20" builtinId="3"/>
    <cellStyle name="Comma 2" xfId="3" xr:uid="{00000000-0005-0000-0000-000002000000}"/>
    <cellStyle name="Grey" xfId="4" xr:uid="{00000000-0005-0000-0000-000003000000}"/>
    <cellStyle name="HEADER" xfId="5" xr:uid="{00000000-0005-0000-0000-000004000000}"/>
    <cellStyle name="Header1" xfId="6" xr:uid="{00000000-0005-0000-0000-000005000000}"/>
    <cellStyle name="Header2" xfId="7" xr:uid="{00000000-0005-0000-0000-000006000000}"/>
    <cellStyle name="Input [yellow]" xfId="8" xr:uid="{00000000-0005-0000-0000-000007000000}"/>
    <cellStyle name="Model" xfId="9" xr:uid="{00000000-0005-0000-0000-000008000000}"/>
    <cellStyle name="Normal" xfId="0" builtinId="0"/>
    <cellStyle name="Normal - Style1" xfId="10" xr:uid="{00000000-0005-0000-0000-00000A000000}"/>
    <cellStyle name="Normal 2" xfId="1" xr:uid="{00000000-0005-0000-0000-00000B000000}"/>
    <cellStyle name="Normal_KAGHAN DRY DOCK 310703" xfId="11" xr:uid="{00000000-0005-0000-0000-00000C000000}"/>
    <cellStyle name="Percent [2]" xfId="12" xr:uid="{00000000-0005-0000-0000-00000D000000}"/>
    <cellStyle name="subhead" xfId="13" xr:uid="{00000000-0005-0000-0000-00000E000000}"/>
    <cellStyle name="백분율_95" xfId="14" xr:uid="{00000000-0005-0000-0000-00000F000000}"/>
    <cellStyle name="콤마 [0]_95" xfId="15" xr:uid="{00000000-0005-0000-0000-000010000000}"/>
    <cellStyle name="콤마_95" xfId="16" xr:uid="{00000000-0005-0000-0000-000011000000}"/>
    <cellStyle name="통화 [0]_95" xfId="17" xr:uid="{00000000-0005-0000-0000-000012000000}"/>
    <cellStyle name="통화_95" xfId="18" xr:uid="{00000000-0005-0000-0000-000013000000}"/>
    <cellStyle name="표준_1" xfId="19" xr:uid="{00000000-0005-0000-0000-000014000000}"/>
  </cellStyles>
  <dxfs count="0"/>
  <tableStyles count="0" defaultTableStyle="TableStyleMedium9" defaultPivotStyle="PivotStyleLight16"/>
  <colors>
    <mruColors>
      <color rgb="FF72F53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00.103\HYDERABAD%20Share\Users\Zeshaan\Desktop\LAHORE%20DD%20Quotation%20sheet%202018-CIA%2010%20jun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hore Master Data"/>
      <sheetName val="Summary"/>
    </sheetNames>
    <sheetDataSet>
      <sheetData sheetId="0">
        <row r="8">
          <cell r="B8" t="str">
            <v>01</v>
          </cell>
        </row>
        <row r="29">
          <cell r="B29" t="str">
            <v>02</v>
          </cell>
        </row>
        <row r="73">
          <cell r="B73" t="str">
            <v>03</v>
          </cell>
        </row>
        <row r="100">
          <cell r="B100" t="str">
            <v>04</v>
          </cell>
        </row>
        <row r="187">
          <cell r="B187" t="str">
            <v>05</v>
          </cell>
        </row>
        <row r="232">
          <cell r="B232" t="str">
            <v>06</v>
          </cell>
        </row>
        <row r="239">
          <cell r="B239" t="str">
            <v>07</v>
          </cell>
        </row>
        <row r="246">
          <cell r="B246" t="str">
            <v>08</v>
          </cell>
        </row>
        <row r="258">
          <cell r="B258" t="str">
            <v>09</v>
          </cell>
        </row>
      </sheetData>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D625"/>
  <sheetViews>
    <sheetView tabSelected="1" topLeftCell="A4" zoomScale="60" zoomScaleNormal="60" workbookViewId="0">
      <pane ySplit="7" topLeftCell="A30" activePane="bottomLeft" state="frozen"/>
      <selection activeCell="A4" sqref="A4"/>
      <selection pane="bottomLeft" activeCell="G38" sqref="G38"/>
    </sheetView>
  </sheetViews>
  <sheetFormatPr defaultColWidth="9.28515625" defaultRowHeight="19.5"/>
  <cols>
    <col min="1" max="1" width="9.28515625" style="47"/>
    <col min="2" max="2" width="21.28515625" customWidth="1"/>
    <col min="3" max="3" width="106" customWidth="1"/>
    <col min="4" max="4" width="28" customWidth="1"/>
    <col min="5" max="5" width="27.7109375" customWidth="1"/>
    <col min="6" max="7" width="27.7109375" style="62" customWidth="1"/>
    <col min="8" max="8" width="27.7109375" style="63" customWidth="1"/>
    <col min="9" max="9" width="30.7109375" style="63" customWidth="1"/>
    <col min="10" max="56" width="9.28515625" style="187"/>
    <col min="57" max="16384" width="9.28515625" style="178"/>
  </cols>
  <sheetData>
    <row r="1" spans="1:56">
      <c r="F1"/>
      <c r="G1"/>
      <c r="H1"/>
      <c r="I1"/>
    </row>
    <row r="2" spans="1:56">
      <c r="F2"/>
      <c r="G2"/>
      <c r="H2"/>
      <c r="I2"/>
    </row>
    <row r="3" spans="1:56" s="179" customFormat="1" ht="51.75" customHeight="1">
      <c r="A3" s="211" t="s">
        <v>0</v>
      </c>
      <c r="B3" s="211"/>
      <c r="C3" s="211"/>
      <c r="D3" s="211"/>
      <c r="E3" s="211"/>
      <c r="F3" s="48"/>
      <c r="G3" s="48"/>
      <c r="H3" s="48"/>
      <c r="I3" s="4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c r="AN3" s="188"/>
      <c r="AO3" s="188"/>
      <c r="AP3" s="188"/>
      <c r="AQ3" s="188"/>
      <c r="AR3" s="188"/>
      <c r="AS3" s="188"/>
      <c r="AT3" s="188"/>
      <c r="AU3" s="188"/>
      <c r="AV3" s="188"/>
      <c r="AW3" s="188"/>
      <c r="AX3" s="188"/>
      <c r="AY3" s="188"/>
      <c r="AZ3" s="188"/>
      <c r="BA3" s="188"/>
      <c r="BB3" s="188"/>
      <c r="BC3" s="188"/>
      <c r="BD3" s="188"/>
    </row>
    <row r="4" spans="1:56" s="179" customFormat="1" ht="60">
      <c r="A4" s="216" t="s">
        <v>357</v>
      </c>
      <c r="B4" s="216"/>
      <c r="C4" s="216"/>
      <c r="D4" s="216"/>
      <c r="E4" s="216"/>
      <c r="F4" s="216"/>
      <c r="G4" s="216"/>
      <c r="H4" s="216"/>
      <c r="I4" s="216"/>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row>
    <row r="5" spans="1:56" s="179" customFormat="1">
      <c r="A5" s="180"/>
      <c r="B5" s="181"/>
      <c r="C5" s="182"/>
      <c r="D5" s="183"/>
      <c r="E5" s="184"/>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row>
    <row r="6" spans="1:56" s="179" customFormat="1" ht="60" customHeight="1">
      <c r="A6" s="180"/>
      <c r="B6" s="181"/>
      <c r="C6" s="45" t="s">
        <v>134</v>
      </c>
      <c r="D6" s="46"/>
      <c r="E6" s="221"/>
      <c r="F6" s="222"/>
      <c r="G6" s="222"/>
      <c r="H6" s="222"/>
      <c r="I6" s="223"/>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row>
    <row r="7" spans="1:56" s="179" customFormat="1">
      <c r="A7" s="180"/>
      <c r="B7" s="181"/>
      <c r="C7" s="168" t="s">
        <v>564</v>
      </c>
      <c r="D7" s="5"/>
      <c r="E7" s="6"/>
      <c r="F7" s="30"/>
      <c r="G7" s="50"/>
      <c r="H7" s="51"/>
      <c r="I7" s="50"/>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row>
    <row r="8" spans="1:56" s="179" customFormat="1">
      <c r="A8" s="180"/>
      <c r="B8" s="181"/>
      <c r="C8" s="9" t="s">
        <v>565</v>
      </c>
      <c r="D8" s="5"/>
      <c r="E8" s="6"/>
      <c r="F8" s="30"/>
      <c r="G8" s="50"/>
      <c r="H8" s="51"/>
      <c r="I8" s="50"/>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row>
    <row r="9" spans="1:56" s="179" customFormat="1">
      <c r="A9" s="180"/>
      <c r="B9" s="181"/>
      <c r="C9" s="4" t="s">
        <v>157</v>
      </c>
      <c r="D9" s="5"/>
      <c r="E9" s="6"/>
      <c r="F9" s="49">
        <f>SUM(F7+F8)</f>
        <v>0</v>
      </c>
      <c r="G9" s="50"/>
      <c r="H9" s="51"/>
      <c r="I9" s="50"/>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row>
    <row r="10" spans="1:56" s="179" customFormat="1" ht="58.5">
      <c r="A10" s="96" t="s">
        <v>125</v>
      </c>
      <c r="B10" s="97" t="s">
        <v>126</v>
      </c>
      <c r="C10" s="98" t="s">
        <v>2</v>
      </c>
      <c r="D10" s="16" t="s">
        <v>127</v>
      </c>
      <c r="E10" s="16" t="s">
        <v>1</v>
      </c>
      <c r="F10" s="163" t="s">
        <v>135</v>
      </c>
      <c r="G10" s="163" t="s">
        <v>323</v>
      </c>
      <c r="H10" s="42" t="s">
        <v>136</v>
      </c>
      <c r="I10" s="16" t="s">
        <v>137</v>
      </c>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row>
    <row r="11" spans="1:56" s="179" customFormat="1" ht="19.5" customHeight="1">
      <c r="A11" s="96"/>
      <c r="B11" s="97">
        <v>1</v>
      </c>
      <c r="C11" s="99" t="s">
        <v>5</v>
      </c>
      <c r="D11" s="16"/>
      <c r="E11" s="17"/>
      <c r="F11" s="164"/>
      <c r="G11" s="164"/>
      <c r="H11" s="53"/>
      <c r="I11" s="52"/>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row>
    <row r="12" spans="1:56" ht="198" customHeight="1">
      <c r="A12" s="214"/>
      <c r="B12" s="215"/>
      <c r="C12" s="213" t="s">
        <v>194</v>
      </c>
      <c r="D12" s="218"/>
      <c r="E12" s="219"/>
      <c r="F12" s="212"/>
      <c r="G12" s="212"/>
      <c r="H12" s="220"/>
      <c r="I12" s="217"/>
    </row>
    <row r="13" spans="1:56" ht="113.25" customHeight="1">
      <c r="A13" s="214"/>
      <c r="B13" s="215"/>
      <c r="C13" s="213" t="s">
        <v>128</v>
      </c>
      <c r="D13" s="218"/>
      <c r="E13" s="219"/>
      <c r="F13" s="212"/>
      <c r="G13" s="212"/>
      <c r="H13" s="220"/>
      <c r="I13" s="217"/>
    </row>
    <row r="14" spans="1:56" ht="198" customHeight="1">
      <c r="A14" s="54"/>
      <c r="B14" s="100"/>
      <c r="C14" s="103" t="s">
        <v>128</v>
      </c>
      <c r="D14" s="102"/>
      <c r="E14" s="18"/>
      <c r="F14" s="36"/>
      <c r="G14" s="36"/>
      <c r="H14" s="55"/>
      <c r="I14" s="56"/>
    </row>
    <row r="15" spans="1:56" ht="198" customHeight="1">
      <c r="A15" s="54"/>
      <c r="B15" s="100"/>
      <c r="C15" s="3" t="s">
        <v>129</v>
      </c>
      <c r="D15" s="102"/>
      <c r="E15" s="18"/>
      <c r="F15" s="36"/>
      <c r="G15" s="36"/>
      <c r="H15" s="55"/>
      <c r="I15" s="56"/>
    </row>
    <row r="16" spans="1:56" ht="198" customHeight="1">
      <c r="A16" s="54"/>
      <c r="B16" s="100"/>
      <c r="C16" s="3" t="s">
        <v>200</v>
      </c>
      <c r="D16" s="102"/>
      <c r="E16" s="18"/>
      <c r="F16" s="36"/>
      <c r="G16" s="36"/>
      <c r="H16" s="55"/>
      <c r="I16" s="56"/>
    </row>
    <row r="17" spans="1:9" ht="198" customHeight="1">
      <c r="A17" s="54"/>
      <c r="B17" s="100"/>
      <c r="C17" s="3" t="s">
        <v>130</v>
      </c>
      <c r="D17" s="102"/>
      <c r="E17" s="18"/>
      <c r="F17" s="36"/>
      <c r="G17" s="36"/>
      <c r="H17" s="55"/>
      <c r="I17" s="56"/>
    </row>
    <row r="18" spans="1:9" ht="198" customHeight="1">
      <c r="A18" s="54"/>
      <c r="B18" s="100"/>
      <c r="C18" s="3" t="s">
        <v>131</v>
      </c>
      <c r="D18" s="102"/>
      <c r="E18" s="18"/>
      <c r="F18" s="36"/>
      <c r="G18" s="36"/>
      <c r="H18" s="55"/>
      <c r="I18" s="56"/>
    </row>
    <row r="19" spans="1:9" ht="198" customHeight="1">
      <c r="A19" s="54"/>
      <c r="B19" s="100"/>
      <c r="C19" s="3" t="s">
        <v>132</v>
      </c>
      <c r="D19" s="102"/>
      <c r="E19" s="18"/>
      <c r="F19" s="36"/>
      <c r="G19" s="36"/>
      <c r="H19" s="55"/>
      <c r="I19" s="56"/>
    </row>
    <row r="20" spans="1:9" ht="198" customHeight="1">
      <c r="A20" s="54"/>
      <c r="B20" s="100"/>
      <c r="C20" s="3" t="s">
        <v>133</v>
      </c>
      <c r="D20" s="102"/>
      <c r="E20" s="18"/>
      <c r="F20" s="36"/>
      <c r="G20" s="36"/>
      <c r="H20" s="55"/>
      <c r="I20" s="56"/>
    </row>
    <row r="21" spans="1:9" ht="198" customHeight="1">
      <c r="A21" s="54"/>
      <c r="B21" s="100"/>
      <c r="C21" s="3" t="s">
        <v>197</v>
      </c>
      <c r="D21" s="102"/>
      <c r="E21" s="18"/>
      <c r="F21" s="36"/>
      <c r="G21" s="36"/>
      <c r="H21" s="55"/>
      <c r="I21" s="56"/>
    </row>
    <row r="22" spans="1:9" ht="198" customHeight="1">
      <c r="A22" s="54"/>
      <c r="B22" s="100"/>
      <c r="C22" s="3" t="s">
        <v>185</v>
      </c>
      <c r="D22" s="102"/>
      <c r="E22" s="18"/>
      <c r="F22" s="36"/>
      <c r="G22" s="36"/>
      <c r="H22" s="55"/>
      <c r="I22" s="56"/>
    </row>
    <row r="23" spans="1:9" ht="19.5" customHeight="1">
      <c r="A23" s="104"/>
      <c r="B23" s="104">
        <v>1.01</v>
      </c>
      <c r="C23" s="105" t="s">
        <v>6</v>
      </c>
      <c r="D23" s="1"/>
      <c r="E23" s="2"/>
      <c r="F23" s="38"/>
      <c r="G23" s="38"/>
      <c r="H23" s="58"/>
      <c r="I23" s="59"/>
    </row>
    <row r="24" spans="1:9" ht="78">
      <c r="A24" s="54">
        <v>1</v>
      </c>
      <c r="B24" s="24"/>
      <c r="C24" s="101" t="s">
        <v>187</v>
      </c>
      <c r="D24" s="32" t="s">
        <v>186</v>
      </c>
      <c r="E24" s="34">
        <v>1</v>
      </c>
      <c r="F24" s="36"/>
      <c r="G24" s="36"/>
      <c r="H24" s="60">
        <f>F24-G24</f>
        <v>0</v>
      </c>
      <c r="I24" s="61">
        <f>E24*H24</f>
        <v>0</v>
      </c>
    </row>
    <row r="25" spans="1:9" ht="19.5" customHeight="1">
      <c r="A25" s="106"/>
      <c r="B25" s="104">
        <v>1.02</v>
      </c>
      <c r="C25" s="105" t="s">
        <v>7</v>
      </c>
      <c r="D25" s="1"/>
      <c r="E25" s="2"/>
      <c r="F25" s="38"/>
      <c r="G25" s="38"/>
      <c r="H25" s="58"/>
      <c r="I25" s="59"/>
    </row>
    <row r="26" spans="1:9" ht="39">
      <c r="A26" s="54">
        <f>MAX($A$24:A25)+1</f>
        <v>2</v>
      </c>
      <c r="B26" s="24"/>
      <c r="C26" s="3" t="s">
        <v>188</v>
      </c>
      <c r="D26" s="32" t="s">
        <v>186</v>
      </c>
      <c r="E26" s="34">
        <f>(F7+F8)</f>
        <v>0</v>
      </c>
      <c r="F26" s="36"/>
      <c r="G26" s="36"/>
      <c r="H26" s="60">
        <f>F26-G26</f>
        <v>0</v>
      </c>
      <c r="I26" s="61">
        <f>E26*H26</f>
        <v>0</v>
      </c>
    </row>
    <row r="27" spans="1:9" ht="19.5" customHeight="1">
      <c r="A27" s="106"/>
      <c r="B27" s="104">
        <v>1.03</v>
      </c>
      <c r="C27" s="105" t="s">
        <v>8</v>
      </c>
      <c r="D27" s="1"/>
      <c r="E27" s="2"/>
      <c r="F27" s="38"/>
      <c r="G27" s="38"/>
      <c r="H27" s="58"/>
      <c r="I27" s="59"/>
    </row>
    <row r="28" spans="1:9" ht="94.5" customHeight="1">
      <c r="A28" s="54">
        <f>MAX($A$24:A27)+1</f>
        <v>3</v>
      </c>
      <c r="B28" s="24"/>
      <c r="C28" s="101" t="s">
        <v>189</v>
      </c>
      <c r="D28" s="32" t="s">
        <v>186</v>
      </c>
      <c r="E28" s="34">
        <v>1</v>
      </c>
      <c r="F28" s="36"/>
      <c r="G28" s="36"/>
      <c r="H28" s="60">
        <f>F28-G28</f>
        <v>0</v>
      </c>
      <c r="I28" s="61">
        <f>E28*H28</f>
        <v>0</v>
      </c>
    </row>
    <row r="29" spans="1:9" ht="19.5" customHeight="1">
      <c r="A29" s="106"/>
      <c r="B29" s="107">
        <v>1.04</v>
      </c>
      <c r="C29" s="105" t="s">
        <v>9</v>
      </c>
      <c r="D29" s="1"/>
      <c r="E29" s="2"/>
      <c r="F29" s="38"/>
      <c r="G29" s="38"/>
      <c r="H29" s="58"/>
      <c r="I29" s="59"/>
    </row>
    <row r="30" spans="1:9" ht="97.5">
      <c r="A30" s="54">
        <f>MAX($A$24:A29)+1</f>
        <v>4</v>
      </c>
      <c r="B30" s="108"/>
      <c r="C30" s="3" t="s">
        <v>324</v>
      </c>
      <c r="D30" s="32" t="s">
        <v>190</v>
      </c>
      <c r="E30" s="34">
        <v>15000</v>
      </c>
      <c r="F30" s="36"/>
      <c r="G30" s="36"/>
      <c r="H30" s="60">
        <f>F30-G30</f>
        <v>0</v>
      </c>
      <c r="I30" s="61">
        <f>E30*H30</f>
        <v>0</v>
      </c>
    </row>
    <row r="31" spans="1:9" ht="19.5" customHeight="1">
      <c r="A31" s="106"/>
      <c r="B31" s="107">
        <v>1.05</v>
      </c>
      <c r="C31" s="105" t="s">
        <v>10</v>
      </c>
      <c r="D31" s="1"/>
      <c r="E31" s="2"/>
      <c r="F31" s="38"/>
      <c r="G31" s="38"/>
      <c r="H31" s="58"/>
      <c r="I31" s="59"/>
    </row>
    <row r="32" spans="1:9" ht="58.5">
      <c r="A32" s="54">
        <f>MAX($A$24:A31)+1</f>
        <v>5</v>
      </c>
      <c r="B32" s="108"/>
      <c r="C32" s="3" t="s">
        <v>278</v>
      </c>
      <c r="D32" s="32" t="s">
        <v>186</v>
      </c>
      <c r="E32" s="34">
        <v>1</v>
      </c>
      <c r="F32" s="36"/>
      <c r="G32" s="36"/>
      <c r="H32" s="60">
        <f>F32-G32</f>
        <v>0</v>
      </c>
      <c r="I32" s="61">
        <f>E32*H32</f>
        <v>0</v>
      </c>
    </row>
    <row r="33" spans="1:9" ht="19.5" customHeight="1">
      <c r="A33" s="106"/>
      <c r="B33" s="107">
        <v>1.06</v>
      </c>
      <c r="C33" s="109" t="s">
        <v>11</v>
      </c>
      <c r="D33" s="1"/>
      <c r="E33" s="2"/>
      <c r="F33" s="38"/>
      <c r="G33" s="38"/>
      <c r="H33" s="58"/>
      <c r="I33" s="59"/>
    </row>
    <row r="34" spans="1:9" ht="78">
      <c r="A34" s="54">
        <f>MAX($A$24:A33)+1</f>
        <v>6</v>
      </c>
      <c r="B34" s="108"/>
      <c r="C34" s="101" t="s">
        <v>279</v>
      </c>
      <c r="D34" s="32" t="s">
        <v>191</v>
      </c>
      <c r="E34" s="34">
        <v>35</v>
      </c>
      <c r="F34" s="36"/>
      <c r="G34" s="36"/>
      <c r="H34" s="60">
        <f>F34-G34</f>
        <v>0</v>
      </c>
      <c r="I34" s="61">
        <f>E34*H34</f>
        <v>0</v>
      </c>
    </row>
    <row r="35" spans="1:9" ht="19.5" customHeight="1">
      <c r="A35" s="106"/>
      <c r="B35" s="107">
        <v>1.07</v>
      </c>
      <c r="C35" s="105" t="s">
        <v>192</v>
      </c>
      <c r="D35" s="1"/>
      <c r="E35" s="2"/>
      <c r="F35" s="38"/>
      <c r="G35" s="38"/>
      <c r="H35" s="58"/>
      <c r="I35" s="59"/>
    </row>
    <row r="36" spans="1:9" ht="106.5" customHeight="1">
      <c r="A36" s="54">
        <f>MAX($A$24:A35)+1</f>
        <v>7</v>
      </c>
      <c r="B36" s="108"/>
      <c r="C36" s="3" t="s">
        <v>193</v>
      </c>
      <c r="D36" s="32" t="s">
        <v>186</v>
      </c>
      <c r="E36" s="34">
        <v>1</v>
      </c>
      <c r="F36" s="36"/>
      <c r="G36" s="36"/>
      <c r="H36" s="60">
        <f>F36-G36</f>
        <v>0</v>
      </c>
      <c r="I36" s="61">
        <f>E36*H36</f>
        <v>0</v>
      </c>
    </row>
    <row r="37" spans="1:9" ht="19.5" customHeight="1">
      <c r="A37" s="106"/>
      <c r="B37" s="107">
        <v>1.08</v>
      </c>
      <c r="C37" s="109" t="s">
        <v>199</v>
      </c>
      <c r="D37" s="1"/>
      <c r="E37" s="2"/>
      <c r="F37" s="38"/>
      <c r="G37" s="38"/>
      <c r="H37" s="58"/>
      <c r="I37" s="59"/>
    </row>
    <row r="38" spans="1:9" ht="113.25" customHeight="1">
      <c r="A38" s="54">
        <f>MAX($A$24:A37)+1</f>
        <v>8</v>
      </c>
      <c r="B38" s="108" t="s">
        <v>114</v>
      </c>
      <c r="C38" s="101" t="s">
        <v>195</v>
      </c>
      <c r="D38" s="32" t="s">
        <v>196</v>
      </c>
      <c r="E38" s="34">
        <v>20000</v>
      </c>
      <c r="F38" s="36"/>
      <c r="G38" s="36"/>
      <c r="H38" s="60">
        <f>F38-G38</f>
        <v>0</v>
      </c>
      <c r="I38" s="61">
        <f>E38*H38</f>
        <v>0</v>
      </c>
    </row>
    <row r="39" spans="1:9" ht="113.25" customHeight="1">
      <c r="A39" s="54">
        <f>MAX($A$24:A38)+1</f>
        <v>9</v>
      </c>
      <c r="B39" s="108" t="s">
        <v>30</v>
      </c>
      <c r="C39" s="101" t="s">
        <v>325</v>
      </c>
      <c r="D39" s="32" t="s">
        <v>196</v>
      </c>
      <c r="E39" s="34">
        <v>100</v>
      </c>
      <c r="F39" s="36"/>
      <c r="G39" s="36"/>
      <c r="H39" s="60">
        <f>F39-G39</f>
        <v>0</v>
      </c>
      <c r="I39" s="61">
        <f>E39*H39</f>
        <v>0</v>
      </c>
    </row>
    <row r="40" spans="1:9" ht="113.25" customHeight="1">
      <c r="A40" s="54">
        <f>MAX($A$24:A39)+1</f>
        <v>10</v>
      </c>
      <c r="B40" s="108" t="s">
        <v>35</v>
      </c>
      <c r="C40" s="3" t="s">
        <v>201</v>
      </c>
      <c r="D40" s="32" t="s">
        <v>202</v>
      </c>
      <c r="E40" s="34">
        <v>12</v>
      </c>
      <c r="F40" s="36"/>
      <c r="G40" s="36"/>
      <c r="H40" s="60">
        <f>F40-G40</f>
        <v>0</v>
      </c>
      <c r="I40" s="61">
        <f>E40*H40</f>
        <v>0</v>
      </c>
    </row>
    <row r="41" spans="1:9" ht="113.25" customHeight="1">
      <c r="A41" s="54">
        <f>MAX($A$24:A40)+1</f>
        <v>11</v>
      </c>
      <c r="B41" s="108" t="s">
        <v>40</v>
      </c>
      <c r="C41" s="3" t="s">
        <v>198</v>
      </c>
      <c r="D41" s="32" t="s">
        <v>186</v>
      </c>
      <c r="E41" s="34">
        <v>1</v>
      </c>
      <c r="F41" s="36"/>
      <c r="G41" s="36"/>
      <c r="H41" s="60">
        <f>F41-G41</f>
        <v>0</v>
      </c>
      <c r="I41" s="61">
        <f>E41*H41</f>
        <v>0</v>
      </c>
    </row>
    <row r="42" spans="1:9" ht="19.5" customHeight="1">
      <c r="A42" s="106"/>
      <c r="B42" s="107">
        <v>1.0900000000000001</v>
      </c>
      <c r="C42" s="105" t="s">
        <v>16</v>
      </c>
      <c r="D42" s="7"/>
      <c r="E42" s="8"/>
      <c r="F42" s="38"/>
      <c r="G42" s="38"/>
      <c r="H42" s="58"/>
      <c r="I42" s="59"/>
    </row>
    <row r="43" spans="1:9" ht="39">
      <c r="A43" s="54">
        <f>MAX($A$24:A42)+1</f>
        <v>12</v>
      </c>
      <c r="B43" s="24" t="s">
        <v>114</v>
      </c>
      <c r="C43" s="3" t="s">
        <v>17</v>
      </c>
      <c r="D43" s="32" t="s">
        <v>203</v>
      </c>
      <c r="E43" s="34">
        <v>1000</v>
      </c>
      <c r="F43" s="36"/>
      <c r="G43" s="36"/>
      <c r="H43" s="60">
        <f t="shared" ref="H43:H50" si="0">F43-G43</f>
        <v>0</v>
      </c>
      <c r="I43" s="61">
        <f t="shared" ref="I43:I53" si="1">E43*H43</f>
        <v>0</v>
      </c>
    </row>
    <row r="44" spans="1:9">
      <c r="A44" s="54">
        <f>MAX($A$24:A43)+1</f>
        <v>13</v>
      </c>
      <c r="B44" s="24" t="s">
        <v>30</v>
      </c>
      <c r="C44" s="3" t="s">
        <v>18</v>
      </c>
      <c r="D44" s="32" t="s">
        <v>196</v>
      </c>
      <c r="E44" s="34">
        <v>80</v>
      </c>
      <c r="F44" s="36"/>
      <c r="G44" s="36"/>
      <c r="H44" s="60">
        <f t="shared" si="0"/>
        <v>0</v>
      </c>
      <c r="I44" s="61">
        <f t="shared" si="1"/>
        <v>0</v>
      </c>
    </row>
    <row r="45" spans="1:9" ht="39">
      <c r="A45" s="54">
        <f>MAX($A$24:A44)+1</f>
        <v>14</v>
      </c>
      <c r="B45" s="24" t="s">
        <v>35</v>
      </c>
      <c r="C45" s="101" t="s">
        <v>19</v>
      </c>
      <c r="D45" s="32" t="s">
        <v>204</v>
      </c>
      <c r="E45" s="34">
        <v>4000</v>
      </c>
      <c r="F45" s="36"/>
      <c r="G45" s="36"/>
      <c r="H45" s="60">
        <f t="shared" si="0"/>
        <v>0</v>
      </c>
      <c r="I45" s="61">
        <f t="shared" si="1"/>
        <v>0</v>
      </c>
    </row>
    <row r="46" spans="1:9">
      <c r="A46" s="54">
        <f>MAX($A$24:A45)+1</f>
        <v>15</v>
      </c>
      <c r="B46" s="24" t="s">
        <v>40</v>
      </c>
      <c r="C46" s="3" t="s">
        <v>20</v>
      </c>
      <c r="D46" s="32" t="s">
        <v>196</v>
      </c>
      <c r="E46" s="34">
        <v>500</v>
      </c>
      <c r="F46" s="36"/>
      <c r="G46" s="36"/>
      <c r="H46" s="60">
        <f t="shared" si="0"/>
        <v>0</v>
      </c>
      <c r="I46" s="61">
        <f t="shared" si="1"/>
        <v>0</v>
      </c>
    </row>
    <row r="47" spans="1:9">
      <c r="A47" s="54">
        <f>MAX($A$24:A46)+1</f>
        <v>16</v>
      </c>
      <c r="B47" s="24" t="s">
        <v>140</v>
      </c>
      <c r="C47" s="3" t="s">
        <v>296</v>
      </c>
      <c r="D47" s="32" t="s">
        <v>205</v>
      </c>
      <c r="E47" s="34">
        <v>30</v>
      </c>
      <c r="F47" s="36"/>
      <c r="G47" s="36"/>
      <c r="H47" s="60">
        <f t="shared" si="0"/>
        <v>0</v>
      </c>
      <c r="I47" s="61">
        <f t="shared" si="1"/>
        <v>0</v>
      </c>
    </row>
    <row r="48" spans="1:9">
      <c r="A48" s="54">
        <f>MAX($A$24:A47)+1</f>
        <v>17</v>
      </c>
      <c r="B48" s="24" t="s">
        <v>334</v>
      </c>
      <c r="C48" s="3" t="s">
        <v>21</v>
      </c>
      <c r="D48" s="32" t="s">
        <v>206</v>
      </c>
      <c r="E48" s="34">
        <v>200</v>
      </c>
      <c r="F48" s="36"/>
      <c r="G48" s="36"/>
      <c r="H48" s="60">
        <f t="shared" si="0"/>
        <v>0</v>
      </c>
      <c r="I48" s="61">
        <f t="shared" si="1"/>
        <v>0</v>
      </c>
    </row>
    <row r="49" spans="1:9">
      <c r="A49" s="54">
        <f>MAX($A$24:A48)+1</f>
        <v>18</v>
      </c>
      <c r="B49" s="24" t="s">
        <v>336</v>
      </c>
      <c r="C49" s="3" t="s">
        <v>207</v>
      </c>
      <c r="D49" s="32" t="s">
        <v>203</v>
      </c>
      <c r="E49" s="34">
        <v>2000</v>
      </c>
      <c r="F49" s="36"/>
      <c r="G49" s="36"/>
      <c r="H49" s="60">
        <f t="shared" si="0"/>
        <v>0</v>
      </c>
      <c r="I49" s="61">
        <f t="shared" si="1"/>
        <v>0</v>
      </c>
    </row>
    <row r="50" spans="1:9">
      <c r="A50" s="54">
        <f>MAX($A$24:A49)+1</f>
        <v>19</v>
      </c>
      <c r="B50" s="24" t="s">
        <v>338</v>
      </c>
      <c r="C50" s="3" t="s">
        <v>208</v>
      </c>
      <c r="D50" s="32" t="s">
        <v>214</v>
      </c>
      <c r="E50" s="34">
        <v>300</v>
      </c>
      <c r="F50" s="36"/>
      <c r="G50" s="36"/>
      <c r="H50" s="60">
        <f t="shared" si="0"/>
        <v>0</v>
      </c>
      <c r="I50" s="61">
        <f t="shared" si="1"/>
        <v>0</v>
      </c>
    </row>
    <row r="51" spans="1:9" ht="58.5" customHeight="1">
      <c r="A51" s="54"/>
      <c r="B51" s="24" t="s">
        <v>340</v>
      </c>
      <c r="C51" s="3" t="s">
        <v>320</v>
      </c>
      <c r="D51" s="32"/>
      <c r="E51" s="34"/>
      <c r="F51" s="37"/>
      <c r="G51" s="36"/>
      <c r="H51" s="60"/>
      <c r="I51" s="61"/>
    </row>
    <row r="52" spans="1:9">
      <c r="A52" s="54">
        <f>MAX($A$24:A51)+1</f>
        <v>20</v>
      </c>
      <c r="B52" s="110" t="s">
        <v>373</v>
      </c>
      <c r="C52" s="3" t="s">
        <v>298</v>
      </c>
      <c r="D52" s="32" t="s">
        <v>321</v>
      </c>
      <c r="E52" s="34">
        <f>5*(F7+F8)</f>
        <v>0</v>
      </c>
      <c r="F52" s="37"/>
      <c r="G52" s="36"/>
      <c r="H52" s="60">
        <f>F52-G52</f>
        <v>0</v>
      </c>
      <c r="I52" s="61">
        <f t="shared" si="1"/>
        <v>0</v>
      </c>
    </row>
    <row r="53" spans="1:9">
      <c r="A53" s="54">
        <f>MAX($A$24:A52)+1</f>
        <v>21</v>
      </c>
      <c r="B53" s="110" t="s">
        <v>376</v>
      </c>
      <c r="C53" s="3" t="s">
        <v>297</v>
      </c>
      <c r="D53" s="32" t="s">
        <v>321</v>
      </c>
      <c r="E53" s="34">
        <f>5*(F7+F8)</f>
        <v>0</v>
      </c>
      <c r="F53" s="37"/>
      <c r="G53" s="36"/>
      <c r="H53" s="60">
        <f>F53-G53</f>
        <v>0</v>
      </c>
      <c r="I53" s="61">
        <f t="shared" si="1"/>
        <v>0</v>
      </c>
    </row>
    <row r="54" spans="1:9">
      <c r="A54" s="54"/>
      <c r="B54" s="24"/>
      <c r="C54" s="3"/>
      <c r="D54" s="32"/>
      <c r="E54" s="34"/>
      <c r="F54" s="37"/>
      <c r="G54" s="36"/>
      <c r="H54" s="60"/>
      <c r="I54" s="61"/>
    </row>
    <row r="55" spans="1:9" ht="23.25">
      <c r="A55" s="54"/>
      <c r="B55" s="24"/>
      <c r="C55" s="3"/>
      <c r="D55" s="40"/>
      <c r="E55" s="40" t="s">
        <v>319</v>
      </c>
      <c r="F55" s="37"/>
      <c r="G55" s="36"/>
      <c r="H55" s="60"/>
      <c r="I55" s="91">
        <f>SUM(I24:I53)</f>
        <v>0</v>
      </c>
    </row>
    <row r="56" spans="1:9" ht="19.5" customHeight="1">
      <c r="A56" s="54"/>
      <c r="B56" s="24"/>
      <c r="C56" s="3"/>
      <c r="D56" s="32"/>
      <c r="E56" s="185"/>
      <c r="F56" s="37"/>
      <c r="G56" s="36"/>
      <c r="H56" s="60"/>
      <c r="I56" s="91"/>
    </row>
    <row r="57" spans="1:9" ht="19.5" customHeight="1">
      <c r="A57" s="106"/>
      <c r="B57" s="107">
        <v>2</v>
      </c>
      <c r="C57" s="105" t="s">
        <v>22</v>
      </c>
      <c r="D57" s="1"/>
      <c r="E57" s="2"/>
      <c r="F57" s="38"/>
      <c r="G57" s="38"/>
      <c r="H57" s="58"/>
      <c r="I57" s="92"/>
    </row>
    <row r="58" spans="1:9" ht="58.5" customHeight="1">
      <c r="A58" s="54">
        <f>MAX($A$24:A57)+1</f>
        <v>22</v>
      </c>
      <c r="B58" s="108" t="s">
        <v>114</v>
      </c>
      <c r="C58" s="101" t="s">
        <v>212</v>
      </c>
      <c r="D58" s="32" t="s">
        <v>186</v>
      </c>
      <c r="E58" s="34">
        <v>1</v>
      </c>
      <c r="F58" s="36"/>
      <c r="G58" s="36"/>
      <c r="H58" s="60">
        <f>F58-G58</f>
        <v>0</v>
      </c>
      <c r="I58" s="91">
        <f>E58*H58</f>
        <v>0</v>
      </c>
    </row>
    <row r="59" spans="1:9" ht="43.5" customHeight="1">
      <c r="A59" s="54">
        <f>MAX($A$24:A58)+1</f>
        <v>23</v>
      </c>
      <c r="B59" s="108" t="s">
        <v>30</v>
      </c>
      <c r="C59" s="103" t="s">
        <v>210</v>
      </c>
      <c r="D59" s="32" t="s">
        <v>209</v>
      </c>
      <c r="E59" s="34">
        <f>(F8-2)</f>
        <v>-2</v>
      </c>
      <c r="F59" s="36"/>
      <c r="G59" s="36"/>
      <c r="H59" s="60">
        <f>F59-G59</f>
        <v>0</v>
      </c>
      <c r="I59" s="91">
        <f>E59*H59</f>
        <v>0</v>
      </c>
    </row>
    <row r="60" spans="1:9" ht="78" customHeight="1">
      <c r="A60" s="169">
        <f>MAX($A$24:A59)+1</f>
        <v>24</v>
      </c>
      <c r="B60" s="170" t="s">
        <v>35</v>
      </c>
      <c r="C60" s="177" t="s">
        <v>567</v>
      </c>
      <c r="D60" s="171" t="s">
        <v>211</v>
      </c>
      <c r="E60" s="34">
        <v>4</v>
      </c>
      <c r="F60" s="36"/>
      <c r="G60" s="36"/>
      <c r="H60" s="60">
        <f>F60-G60</f>
        <v>0</v>
      </c>
      <c r="I60" s="91">
        <f>E60*H60</f>
        <v>0</v>
      </c>
    </row>
    <row r="61" spans="1:9" ht="39" customHeight="1">
      <c r="A61" s="54">
        <f>MAX($A$24:A60)+1</f>
        <v>25</v>
      </c>
      <c r="B61" s="108" t="s">
        <v>40</v>
      </c>
      <c r="C61" s="101" t="s">
        <v>566</v>
      </c>
      <c r="D61" s="32" t="s">
        <v>209</v>
      </c>
      <c r="E61" s="34">
        <f>F7</f>
        <v>0</v>
      </c>
      <c r="F61" s="36"/>
      <c r="G61" s="36"/>
      <c r="H61" s="61">
        <f>F61-G61</f>
        <v>0</v>
      </c>
      <c r="I61" s="91">
        <f>E61*H61</f>
        <v>0</v>
      </c>
    </row>
    <row r="62" spans="1:9" ht="19.5" customHeight="1">
      <c r="A62" s="54"/>
      <c r="B62" s="108"/>
      <c r="C62" s="101"/>
      <c r="D62" s="32"/>
      <c r="E62" s="34"/>
      <c r="F62" s="36"/>
      <c r="G62" s="36"/>
      <c r="H62" s="61"/>
      <c r="I62" s="91"/>
    </row>
    <row r="63" spans="1:9" ht="23.25" customHeight="1">
      <c r="A63" s="54"/>
      <c r="B63" s="108"/>
      <c r="C63" s="101"/>
      <c r="D63" s="40"/>
      <c r="E63" s="40" t="s">
        <v>319</v>
      </c>
      <c r="F63" s="36"/>
      <c r="G63" s="36"/>
      <c r="H63" s="61"/>
      <c r="I63" s="91">
        <f>SUM(I58:I62)</f>
        <v>0</v>
      </c>
    </row>
    <row r="64" spans="1:9" ht="19.5" customHeight="1">
      <c r="A64" s="54"/>
      <c r="B64" s="108"/>
      <c r="C64" s="101"/>
      <c r="D64" s="32"/>
      <c r="E64" s="34"/>
      <c r="F64" s="36"/>
      <c r="G64" s="36"/>
      <c r="H64" s="61"/>
      <c r="I64" s="91"/>
    </row>
    <row r="65" spans="1:56" ht="19.5" customHeight="1">
      <c r="A65" s="172"/>
      <c r="B65" s="173">
        <v>3</v>
      </c>
      <c r="C65" s="174" t="s">
        <v>222</v>
      </c>
      <c r="D65" s="175"/>
      <c r="E65" s="2"/>
      <c r="F65" s="38"/>
      <c r="G65" s="38"/>
      <c r="H65" s="59"/>
      <c r="I65" s="92"/>
    </row>
    <row r="66" spans="1:56" ht="19.5" customHeight="1">
      <c r="A66" s="106"/>
      <c r="B66" s="107">
        <v>3.0129999999999999</v>
      </c>
      <c r="C66" s="109" t="s">
        <v>221</v>
      </c>
      <c r="D66" s="1"/>
      <c r="E66" s="2"/>
      <c r="F66" s="38"/>
      <c r="G66" s="38"/>
      <c r="H66" s="58"/>
      <c r="I66" s="92"/>
    </row>
    <row r="67" spans="1:56" ht="22.5" customHeight="1">
      <c r="A67" s="54"/>
      <c r="B67" s="24"/>
      <c r="C67" s="101" t="s">
        <v>159</v>
      </c>
      <c r="D67" s="32"/>
      <c r="E67" s="34"/>
      <c r="F67" s="36"/>
      <c r="G67" s="36"/>
      <c r="H67" s="60"/>
      <c r="I67" s="91"/>
    </row>
    <row r="68" spans="1:56" ht="22.5" customHeight="1">
      <c r="A68" s="54"/>
      <c r="B68" s="24"/>
      <c r="C68" s="101" t="s">
        <v>160</v>
      </c>
      <c r="D68" s="32"/>
      <c r="E68" s="34"/>
      <c r="F68" s="36"/>
      <c r="G68" s="36"/>
      <c r="H68" s="60"/>
      <c r="I68" s="91"/>
    </row>
    <row r="69" spans="1:56" ht="22.5" customHeight="1">
      <c r="A69" s="54"/>
      <c r="B69" s="24"/>
      <c r="C69" s="101" t="s">
        <v>161</v>
      </c>
      <c r="D69" s="32"/>
      <c r="E69" s="34"/>
      <c r="F69" s="36"/>
      <c r="G69" s="36"/>
      <c r="H69" s="60"/>
      <c r="I69" s="91"/>
    </row>
    <row r="70" spans="1:56" ht="19.5" customHeight="1">
      <c r="A70" s="54"/>
      <c r="B70" s="24"/>
      <c r="C70" s="101" t="s">
        <v>138</v>
      </c>
      <c r="D70" s="32"/>
      <c r="E70" s="34"/>
      <c r="F70" s="36"/>
      <c r="G70" s="36"/>
      <c r="H70" s="60"/>
      <c r="I70" s="91"/>
    </row>
    <row r="71" spans="1:56" ht="22.5" customHeight="1">
      <c r="A71" s="54">
        <f>MAX($A$24:A70)+1</f>
        <v>26</v>
      </c>
      <c r="B71" s="24"/>
      <c r="C71" s="101" t="s">
        <v>162</v>
      </c>
      <c r="D71" s="32" t="s">
        <v>213</v>
      </c>
      <c r="E71" s="34">
        <v>11430</v>
      </c>
      <c r="F71" s="36"/>
      <c r="G71" s="36"/>
      <c r="H71" s="60">
        <f>F71-G71</f>
        <v>0</v>
      </c>
      <c r="I71" s="91">
        <f>E71*H71</f>
        <v>0</v>
      </c>
    </row>
    <row r="72" spans="1:56" ht="19.5" customHeight="1">
      <c r="A72" s="54">
        <f>MAX($A$24:A71)+1</f>
        <v>27</v>
      </c>
      <c r="B72" s="24"/>
      <c r="C72" s="3" t="s">
        <v>25</v>
      </c>
      <c r="D72" s="32" t="s">
        <v>213</v>
      </c>
      <c r="E72" s="34">
        <v>500</v>
      </c>
      <c r="F72" s="36"/>
      <c r="G72" s="36"/>
      <c r="H72" s="60">
        <f>F72-G72</f>
        <v>0</v>
      </c>
      <c r="I72" s="91">
        <f>E72*H72</f>
        <v>0</v>
      </c>
    </row>
    <row r="73" spans="1:56" ht="22.5" customHeight="1">
      <c r="A73" s="106"/>
      <c r="B73" s="104">
        <v>3.02</v>
      </c>
      <c r="C73" s="105" t="s">
        <v>532</v>
      </c>
      <c r="D73" s="7"/>
      <c r="E73" s="8"/>
      <c r="F73" s="38"/>
      <c r="G73" s="38"/>
      <c r="H73" s="58"/>
      <c r="I73" s="92"/>
    </row>
    <row r="74" spans="1:56" ht="60" customHeight="1">
      <c r="A74" s="106">
        <f>MAX($A$24:A73)+1</f>
        <v>28</v>
      </c>
      <c r="B74" s="104" t="s">
        <v>114</v>
      </c>
      <c r="C74" s="109" t="s">
        <v>569</v>
      </c>
      <c r="D74" s="1" t="s">
        <v>213</v>
      </c>
      <c r="E74" s="2">
        <v>11430</v>
      </c>
      <c r="F74" s="38"/>
      <c r="G74" s="38"/>
      <c r="H74" s="58">
        <f>F74-G74</f>
        <v>0</v>
      </c>
      <c r="I74" s="92">
        <f>E74*H74</f>
        <v>0</v>
      </c>
    </row>
    <row r="75" spans="1:56" s="186" customFormat="1" ht="42" customHeight="1">
      <c r="A75" s="106">
        <f>MAX($A$24:A74)+1</f>
        <v>29</v>
      </c>
      <c r="B75" s="104" t="s">
        <v>30</v>
      </c>
      <c r="C75" s="109" t="s">
        <v>568</v>
      </c>
      <c r="D75" s="1" t="s">
        <v>213</v>
      </c>
      <c r="E75" s="2">
        <v>11430</v>
      </c>
      <c r="F75" s="38"/>
      <c r="G75" s="38"/>
      <c r="H75" s="58">
        <f>F75-G75</f>
        <v>0</v>
      </c>
      <c r="I75" s="92">
        <f>E75*H75</f>
        <v>0</v>
      </c>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7"/>
      <c r="AK75" s="187"/>
      <c r="AL75" s="187"/>
      <c r="AM75" s="187"/>
      <c r="AN75" s="187"/>
      <c r="AO75" s="187"/>
      <c r="AP75" s="187"/>
      <c r="AQ75" s="187"/>
      <c r="AR75" s="187"/>
      <c r="AS75" s="187"/>
      <c r="AT75" s="187"/>
      <c r="AU75" s="187"/>
      <c r="AV75" s="187"/>
      <c r="AW75" s="187"/>
      <c r="AX75" s="187"/>
      <c r="AY75" s="187"/>
      <c r="AZ75" s="187"/>
      <c r="BA75" s="187"/>
      <c r="BB75" s="187"/>
      <c r="BC75" s="187"/>
      <c r="BD75" s="187"/>
    </row>
    <row r="76" spans="1:56" ht="102" customHeight="1">
      <c r="A76" s="106"/>
      <c r="B76" s="104">
        <v>3.03</v>
      </c>
      <c r="C76" s="109" t="s">
        <v>218</v>
      </c>
      <c r="D76" s="1"/>
      <c r="E76" s="2"/>
      <c r="F76" s="38"/>
      <c r="G76" s="38"/>
      <c r="H76" s="58"/>
      <c r="I76" s="92"/>
    </row>
    <row r="77" spans="1:56" s="176" customFormat="1" ht="22.5" customHeight="1">
      <c r="A77" s="112"/>
      <c r="B77" s="104" t="s">
        <v>26</v>
      </c>
      <c r="C77" s="109" t="s">
        <v>290</v>
      </c>
      <c r="D77" s="109"/>
      <c r="E77" s="109"/>
      <c r="F77" s="165"/>
      <c r="G77" s="165"/>
      <c r="H77" s="43"/>
      <c r="I77" s="92"/>
      <c r="J77" s="189"/>
      <c r="K77" s="189"/>
      <c r="L77" s="189"/>
      <c r="M77" s="189"/>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89"/>
      <c r="AK77" s="189"/>
      <c r="AL77" s="189"/>
      <c r="AM77" s="189"/>
      <c r="AN77" s="189"/>
      <c r="AO77" s="189"/>
      <c r="AP77" s="189"/>
      <c r="AQ77" s="189"/>
      <c r="AR77" s="189"/>
      <c r="AS77" s="189"/>
      <c r="AT77" s="189"/>
      <c r="AU77" s="189"/>
      <c r="AV77" s="189"/>
      <c r="AW77" s="189"/>
      <c r="AX77" s="189"/>
      <c r="AY77" s="189"/>
      <c r="AZ77" s="189"/>
      <c r="BA77" s="189"/>
      <c r="BB77" s="189"/>
      <c r="BC77" s="189"/>
      <c r="BD77" s="189"/>
    </row>
    <row r="78" spans="1:56" ht="19.5" customHeight="1">
      <c r="A78" s="54"/>
      <c r="B78" s="24" t="s">
        <v>114</v>
      </c>
      <c r="C78" s="101" t="s">
        <v>27</v>
      </c>
      <c r="D78" s="32"/>
      <c r="E78" s="34"/>
      <c r="F78" s="36"/>
      <c r="G78" s="36"/>
      <c r="H78" s="55"/>
      <c r="I78" s="91"/>
    </row>
    <row r="79" spans="1:56" ht="19.5" customHeight="1">
      <c r="A79" s="54">
        <f>MAX($A$24:A78)+1</f>
        <v>30</v>
      </c>
      <c r="B79" s="108" t="s">
        <v>30</v>
      </c>
      <c r="C79" s="101" t="s">
        <v>28</v>
      </c>
      <c r="D79" s="32" t="s">
        <v>213</v>
      </c>
      <c r="E79" s="19">
        <v>4480</v>
      </c>
      <c r="F79" s="36"/>
      <c r="G79" s="36"/>
      <c r="H79" s="60">
        <f>F79-G79</f>
        <v>0</v>
      </c>
      <c r="I79" s="91">
        <f>E79*H79</f>
        <v>0</v>
      </c>
    </row>
    <row r="80" spans="1:56" ht="19.5" customHeight="1">
      <c r="A80" s="54"/>
      <c r="B80" s="108"/>
      <c r="C80" s="101" t="s">
        <v>29</v>
      </c>
      <c r="D80" s="32"/>
      <c r="E80" s="19"/>
      <c r="F80" s="36"/>
      <c r="G80" s="36"/>
      <c r="H80" s="60"/>
      <c r="I80" s="91"/>
    </row>
    <row r="81" spans="1:9" ht="19.5" customHeight="1">
      <c r="A81" s="54">
        <f>MAX($A$24:A80)+1</f>
        <v>31</v>
      </c>
      <c r="B81" s="108" t="s">
        <v>35</v>
      </c>
      <c r="C81" s="101" t="s">
        <v>31</v>
      </c>
      <c r="D81" s="32" t="s">
        <v>213</v>
      </c>
      <c r="E81" s="19">
        <v>2240</v>
      </c>
      <c r="F81" s="36"/>
      <c r="G81" s="36"/>
      <c r="H81" s="60">
        <f>F81-G81</f>
        <v>0</v>
      </c>
      <c r="I81" s="91">
        <f>E81*H81</f>
        <v>0</v>
      </c>
    </row>
    <row r="82" spans="1:9" ht="22.5" customHeight="1">
      <c r="A82" s="106"/>
      <c r="B82" s="107" t="s">
        <v>32</v>
      </c>
      <c r="C82" s="109" t="s">
        <v>182</v>
      </c>
      <c r="D82" s="1"/>
      <c r="E82" s="2"/>
      <c r="F82" s="38"/>
      <c r="G82" s="38"/>
      <c r="H82" s="58"/>
      <c r="I82" s="92"/>
    </row>
    <row r="83" spans="1:9" ht="19.5" customHeight="1">
      <c r="A83" s="54"/>
      <c r="B83" s="24" t="s">
        <v>114</v>
      </c>
      <c r="C83" s="101" t="s">
        <v>27</v>
      </c>
      <c r="D83" s="32"/>
      <c r="E83" s="34"/>
      <c r="F83" s="36"/>
      <c r="G83" s="36"/>
      <c r="H83" s="60"/>
      <c r="I83" s="91"/>
    </row>
    <row r="84" spans="1:9" ht="19.5" customHeight="1">
      <c r="A84" s="54">
        <f>MAX($A$24:A83)+1</f>
        <v>32</v>
      </c>
      <c r="B84" s="113"/>
      <c r="C84" s="101" t="s">
        <v>33</v>
      </c>
      <c r="D84" s="32" t="s">
        <v>213</v>
      </c>
      <c r="E84" s="19">
        <v>5140</v>
      </c>
      <c r="F84" s="36"/>
      <c r="G84" s="36"/>
      <c r="H84" s="60">
        <f>F84-G84</f>
        <v>0</v>
      </c>
      <c r="I84" s="91">
        <f>E84*H84</f>
        <v>0</v>
      </c>
    </row>
    <row r="85" spans="1:9" ht="19.5" customHeight="1">
      <c r="A85" s="54"/>
      <c r="B85" s="108" t="s">
        <v>30</v>
      </c>
      <c r="C85" s="101" t="s">
        <v>34</v>
      </c>
      <c r="D85" s="32"/>
      <c r="E85" s="19"/>
      <c r="F85" s="36"/>
      <c r="G85" s="36"/>
      <c r="H85" s="60"/>
      <c r="I85" s="91"/>
    </row>
    <row r="86" spans="1:9" ht="19.5" customHeight="1">
      <c r="A86" s="54">
        <f>MAX($A$24:A85)+1</f>
        <v>33</v>
      </c>
      <c r="B86" s="108"/>
      <c r="C86" s="101" t="s">
        <v>31</v>
      </c>
      <c r="D86" s="32" t="s">
        <v>213</v>
      </c>
      <c r="E86" s="19">
        <v>2570</v>
      </c>
      <c r="F86" s="36"/>
      <c r="G86" s="36"/>
      <c r="H86" s="60">
        <f>F86-G86</f>
        <v>0</v>
      </c>
      <c r="I86" s="91">
        <f>E86*H86</f>
        <v>0</v>
      </c>
    </row>
    <row r="87" spans="1:9" ht="19.5" customHeight="1">
      <c r="A87" s="54"/>
      <c r="B87" s="108" t="s">
        <v>35</v>
      </c>
      <c r="C87" s="101" t="s">
        <v>36</v>
      </c>
      <c r="D87" s="32"/>
      <c r="E87" s="19"/>
      <c r="F87" s="36"/>
      <c r="G87" s="36"/>
      <c r="H87" s="60"/>
      <c r="I87" s="91"/>
    </row>
    <row r="88" spans="1:9" ht="19.5" customHeight="1">
      <c r="A88" s="54">
        <f>MAX($A$24:A87)+1</f>
        <v>34</v>
      </c>
      <c r="B88" s="108"/>
      <c r="C88" s="101" t="s">
        <v>33</v>
      </c>
      <c r="D88" s="32" t="s">
        <v>213</v>
      </c>
      <c r="E88" s="19">
        <v>5140</v>
      </c>
      <c r="F88" s="36"/>
      <c r="G88" s="36"/>
      <c r="H88" s="60">
        <f>F88-G88</f>
        <v>0</v>
      </c>
      <c r="I88" s="91">
        <f>E88*H88</f>
        <v>0</v>
      </c>
    </row>
    <row r="89" spans="1:9" ht="22.5" customHeight="1">
      <c r="A89" s="106"/>
      <c r="B89" s="107" t="s">
        <v>37</v>
      </c>
      <c r="C89" s="105" t="s">
        <v>183</v>
      </c>
      <c r="D89" s="20"/>
      <c r="E89" s="15"/>
      <c r="F89" s="38"/>
      <c r="G89" s="38"/>
      <c r="H89" s="58"/>
      <c r="I89" s="92"/>
    </row>
    <row r="90" spans="1:9" ht="19.5" customHeight="1">
      <c r="A90" s="54"/>
      <c r="B90" s="24" t="s">
        <v>114</v>
      </c>
      <c r="C90" s="101" t="s">
        <v>27</v>
      </c>
      <c r="D90" s="32"/>
      <c r="E90" s="34"/>
      <c r="F90" s="36"/>
      <c r="G90" s="36"/>
      <c r="H90" s="60"/>
      <c r="I90" s="91"/>
    </row>
    <row r="91" spans="1:9" ht="19.5" customHeight="1">
      <c r="A91" s="54">
        <f>MAX($A$24:A90)+1</f>
        <v>35</v>
      </c>
      <c r="B91" s="113"/>
      <c r="C91" s="101" t="s">
        <v>38</v>
      </c>
      <c r="D91" s="32" t="s">
        <v>213</v>
      </c>
      <c r="E91" s="19">
        <v>13240</v>
      </c>
      <c r="F91" s="36"/>
      <c r="G91" s="36"/>
      <c r="H91" s="60">
        <f>F91-G91</f>
        <v>0</v>
      </c>
      <c r="I91" s="91">
        <f>E91*H91</f>
        <v>0</v>
      </c>
    </row>
    <row r="92" spans="1:9" ht="19.5" customHeight="1">
      <c r="A92" s="54"/>
      <c r="B92" s="108" t="s">
        <v>30</v>
      </c>
      <c r="C92" s="101" t="s">
        <v>34</v>
      </c>
      <c r="D92" s="32"/>
      <c r="E92" s="19"/>
      <c r="F92" s="36"/>
      <c r="G92" s="36"/>
      <c r="H92" s="60"/>
      <c r="I92" s="91"/>
    </row>
    <row r="93" spans="1:9" ht="19.5" customHeight="1">
      <c r="A93" s="54">
        <f>MAX($A$24:A92)+1</f>
        <v>36</v>
      </c>
      <c r="B93" s="108"/>
      <c r="C93" s="101" t="s">
        <v>31</v>
      </c>
      <c r="D93" s="32" t="s">
        <v>213</v>
      </c>
      <c r="E93" s="19">
        <v>6620</v>
      </c>
      <c r="F93" s="36"/>
      <c r="G93" s="36"/>
      <c r="H93" s="60">
        <f>F93-G93</f>
        <v>0</v>
      </c>
      <c r="I93" s="91">
        <f>E93*H93</f>
        <v>0</v>
      </c>
    </row>
    <row r="94" spans="1:9" ht="19.5" customHeight="1">
      <c r="A94" s="54"/>
      <c r="B94" s="108" t="s">
        <v>35</v>
      </c>
      <c r="C94" s="101" t="s">
        <v>36</v>
      </c>
      <c r="D94" s="32"/>
      <c r="E94" s="19"/>
      <c r="F94" s="36"/>
      <c r="G94" s="36"/>
      <c r="H94" s="60"/>
      <c r="I94" s="91"/>
    </row>
    <row r="95" spans="1:9" ht="19.5" customHeight="1">
      <c r="A95" s="54">
        <f>MAX($A$24:A94)+1</f>
        <v>37</v>
      </c>
      <c r="B95" s="108"/>
      <c r="C95" s="101" t="s">
        <v>38</v>
      </c>
      <c r="D95" s="32" t="s">
        <v>213</v>
      </c>
      <c r="E95" s="19">
        <v>13240</v>
      </c>
      <c r="F95" s="36"/>
      <c r="G95" s="36"/>
      <c r="H95" s="60">
        <f>F95-G95</f>
        <v>0</v>
      </c>
      <c r="I95" s="91">
        <f>E95*H95</f>
        <v>0</v>
      </c>
    </row>
    <row r="96" spans="1:9" ht="66" customHeight="1">
      <c r="A96" s="106"/>
      <c r="B96" s="107">
        <v>3.04</v>
      </c>
      <c r="C96" s="105" t="s">
        <v>39</v>
      </c>
      <c r="D96" s="1"/>
      <c r="E96" s="2"/>
      <c r="F96" s="38"/>
      <c r="G96" s="38"/>
      <c r="H96" s="58"/>
      <c r="I96" s="92"/>
    </row>
    <row r="97" spans="1:9" ht="22.5" customHeight="1">
      <c r="A97" s="54">
        <f>MAX($A$24:A96)+1</f>
        <v>38</v>
      </c>
      <c r="B97" s="108" t="s">
        <v>114</v>
      </c>
      <c r="C97" s="3" t="s">
        <v>184</v>
      </c>
      <c r="D97" s="32" t="s">
        <v>213</v>
      </c>
      <c r="E97" s="19">
        <v>16903</v>
      </c>
      <c r="F97" s="36"/>
      <c r="G97" s="36"/>
      <c r="H97" s="60">
        <f>F97-G97</f>
        <v>0</v>
      </c>
      <c r="I97" s="91">
        <f>E97*H97</f>
        <v>0</v>
      </c>
    </row>
    <row r="98" spans="1:9" ht="19.5" customHeight="1">
      <c r="A98" s="54">
        <f>MAX($A$24:A97)+1</f>
        <v>39</v>
      </c>
      <c r="B98" s="108" t="s">
        <v>30</v>
      </c>
      <c r="C98" s="101" t="s">
        <v>589</v>
      </c>
      <c r="D98" s="32" t="s">
        <v>213</v>
      </c>
      <c r="E98" s="19">
        <f>E97*0.2</f>
        <v>3380.6000000000004</v>
      </c>
      <c r="F98" s="36"/>
      <c r="G98" s="36"/>
      <c r="H98" s="60">
        <f>F98-G98</f>
        <v>0</v>
      </c>
      <c r="I98" s="91">
        <f>E98*H98</f>
        <v>0</v>
      </c>
    </row>
    <row r="99" spans="1:9" ht="19.5" customHeight="1">
      <c r="A99" s="54">
        <f>MAX($A$24:A98)+1</f>
        <v>40</v>
      </c>
      <c r="B99" s="108" t="s">
        <v>35</v>
      </c>
      <c r="C99" s="101" t="s">
        <v>588</v>
      </c>
      <c r="D99" s="32" t="s">
        <v>213</v>
      </c>
      <c r="E99" s="19">
        <f>E97*0.2</f>
        <v>3380.6000000000004</v>
      </c>
      <c r="F99" s="36"/>
      <c r="G99" s="36"/>
      <c r="H99" s="60">
        <f>F99-G99</f>
        <v>0</v>
      </c>
      <c r="I99" s="91">
        <f>E99*H99</f>
        <v>0</v>
      </c>
    </row>
    <row r="100" spans="1:9" ht="19.5" customHeight="1">
      <c r="A100" s="54">
        <f>MAX($A$24:A99)+1</f>
        <v>41</v>
      </c>
      <c r="B100" s="114" t="s">
        <v>40</v>
      </c>
      <c r="C100" s="101" t="s">
        <v>41</v>
      </c>
      <c r="D100" s="32" t="s">
        <v>213</v>
      </c>
      <c r="E100" s="19">
        <f>E97</f>
        <v>16903</v>
      </c>
      <c r="F100" s="36"/>
      <c r="G100" s="36"/>
      <c r="H100" s="60">
        <f>F100-G100</f>
        <v>0</v>
      </c>
      <c r="I100" s="91">
        <f>E100*H100</f>
        <v>0</v>
      </c>
    </row>
    <row r="101" spans="1:9" ht="19.5" customHeight="1">
      <c r="A101" s="54">
        <f>MAX($A$24:A100)+1</f>
        <v>42</v>
      </c>
      <c r="B101" s="114" t="s">
        <v>140</v>
      </c>
      <c r="C101" s="101" t="s">
        <v>42</v>
      </c>
      <c r="D101" s="32" t="s">
        <v>213</v>
      </c>
      <c r="E101" s="19">
        <f>E97</f>
        <v>16903</v>
      </c>
      <c r="F101" s="36"/>
      <c r="G101" s="36"/>
      <c r="H101" s="60">
        <f>F101-G101</f>
        <v>0</v>
      </c>
      <c r="I101" s="91">
        <f>E101*H101</f>
        <v>0</v>
      </c>
    </row>
    <row r="102" spans="1:9" s="192" customFormat="1" ht="78.75" customHeight="1">
      <c r="A102" s="106"/>
      <c r="B102" s="131">
        <v>3.05</v>
      </c>
      <c r="C102" s="109" t="s">
        <v>599</v>
      </c>
      <c r="D102" s="1"/>
      <c r="E102" s="2"/>
      <c r="F102" s="38"/>
      <c r="G102" s="38"/>
      <c r="H102" s="58">
        <f t="shared" ref="H102:H127" si="2">F102-G102</f>
        <v>0</v>
      </c>
      <c r="I102" s="92">
        <f t="shared" ref="I102:I127" si="3">E102*H102</f>
        <v>0</v>
      </c>
    </row>
    <row r="103" spans="1:9" ht="19.5" customHeight="1">
      <c r="A103" s="54">
        <v>43</v>
      </c>
      <c r="B103" s="114"/>
      <c r="C103" s="101" t="s">
        <v>600</v>
      </c>
      <c r="D103" s="32" t="s">
        <v>463</v>
      </c>
      <c r="E103" s="19">
        <v>4735</v>
      </c>
      <c r="F103" s="36"/>
      <c r="G103" s="36"/>
      <c r="H103" s="60">
        <f t="shared" si="2"/>
        <v>0</v>
      </c>
      <c r="I103" s="91">
        <f t="shared" si="3"/>
        <v>0</v>
      </c>
    </row>
    <row r="104" spans="1:9" ht="19.5" customHeight="1">
      <c r="A104" s="54">
        <v>44</v>
      </c>
      <c r="B104" s="114"/>
      <c r="C104" s="101" t="s">
        <v>601</v>
      </c>
      <c r="D104" s="32" t="s">
        <v>463</v>
      </c>
      <c r="E104" s="19">
        <v>4735</v>
      </c>
      <c r="F104" s="36"/>
      <c r="G104" s="36"/>
      <c r="H104" s="60">
        <f t="shared" si="2"/>
        <v>0</v>
      </c>
      <c r="I104" s="91">
        <f t="shared" si="3"/>
        <v>0</v>
      </c>
    </row>
    <row r="105" spans="1:9" ht="19.5" customHeight="1">
      <c r="A105" s="54">
        <v>45</v>
      </c>
      <c r="B105" s="114"/>
      <c r="C105" s="101" t="s">
        <v>602</v>
      </c>
      <c r="D105" s="32" t="s">
        <v>463</v>
      </c>
      <c r="E105" s="19">
        <v>4735</v>
      </c>
      <c r="F105" s="36"/>
      <c r="G105" s="36"/>
      <c r="H105" s="60">
        <f t="shared" si="2"/>
        <v>0</v>
      </c>
      <c r="I105" s="91">
        <f t="shared" si="3"/>
        <v>0</v>
      </c>
    </row>
    <row r="106" spans="1:9" ht="19.5" customHeight="1">
      <c r="A106" s="54"/>
      <c r="B106" s="114"/>
      <c r="C106" s="101" t="s">
        <v>603</v>
      </c>
      <c r="D106" s="32"/>
      <c r="E106" s="19"/>
      <c r="F106" s="36"/>
      <c r="G106" s="36"/>
      <c r="H106" s="60">
        <f t="shared" si="2"/>
        <v>0</v>
      </c>
      <c r="I106" s="91">
        <f t="shared" si="3"/>
        <v>0</v>
      </c>
    </row>
    <row r="107" spans="1:9" ht="19.5" customHeight="1">
      <c r="A107" s="54">
        <v>46</v>
      </c>
      <c r="B107" s="114"/>
      <c r="C107" s="101" t="s">
        <v>604</v>
      </c>
      <c r="D107" s="32" t="s">
        <v>463</v>
      </c>
      <c r="E107" s="19">
        <v>4735</v>
      </c>
      <c r="F107" s="36"/>
      <c r="G107" s="36"/>
      <c r="H107" s="60">
        <f t="shared" si="2"/>
        <v>0</v>
      </c>
      <c r="I107" s="91">
        <f t="shared" si="3"/>
        <v>0</v>
      </c>
    </row>
    <row r="108" spans="1:9" ht="19.5" customHeight="1">
      <c r="A108" s="54">
        <v>47</v>
      </c>
      <c r="B108" s="114"/>
      <c r="C108" s="101" t="s">
        <v>605</v>
      </c>
      <c r="D108" s="32" t="s">
        <v>463</v>
      </c>
      <c r="E108" s="19">
        <v>4735</v>
      </c>
      <c r="F108" s="36"/>
      <c r="G108" s="36"/>
      <c r="H108" s="60">
        <f t="shared" si="2"/>
        <v>0</v>
      </c>
      <c r="I108" s="91">
        <f t="shared" si="3"/>
        <v>0</v>
      </c>
    </row>
    <row r="109" spans="1:9" s="192" customFormat="1" ht="45.75" customHeight="1">
      <c r="A109" s="106"/>
      <c r="B109" s="131">
        <v>3.06</v>
      </c>
      <c r="C109" s="109" t="s">
        <v>606</v>
      </c>
      <c r="D109" s="1"/>
      <c r="E109" s="2"/>
      <c r="F109" s="38"/>
      <c r="G109" s="38"/>
      <c r="H109" s="58">
        <f t="shared" si="2"/>
        <v>0</v>
      </c>
      <c r="I109" s="92">
        <f t="shared" si="3"/>
        <v>0</v>
      </c>
    </row>
    <row r="110" spans="1:9" ht="19.5" customHeight="1">
      <c r="A110" s="54">
        <v>48</v>
      </c>
      <c r="B110" s="114"/>
      <c r="C110" s="101" t="s">
        <v>607</v>
      </c>
      <c r="D110" s="32" t="s">
        <v>463</v>
      </c>
      <c r="E110" s="19">
        <v>1808</v>
      </c>
      <c r="F110" s="36"/>
      <c r="G110" s="36"/>
      <c r="H110" s="60">
        <f t="shared" si="2"/>
        <v>0</v>
      </c>
      <c r="I110" s="91">
        <f t="shared" si="3"/>
        <v>0</v>
      </c>
    </row>
    <row r="111" spans="1:9" ht="19.5" customHeight="1">
      <c r="A111" s="54">
        <v>49</v>
      </c>
      <c r="B111" s="114"/>
      <c r="C111" s="101" t="s">
        <v>608</v>
      </c>
      <c r="D111" s="32" t="s">
        <v>463</v>
      </c>
      <c r="E111" s="19">
        <v>1808</v>
      </c>
      <c r="F111" s="36"/>
      <c r="G111" s="36"/>
      <c r="H111" s="60">
        <f t="shared" si="2"/>
        <v>0</v>
      </c>
      <c r="I111" s="91">
        <f t="shared" si="3"/>
        <v>0</v>
      </c>
    </row>
    <row r="112" spans="1:9" ht="19.5" customHeight="1">
      <c r="A112" s="54">
        <v>50</v>
      </c>
      <c r="B112" s="114"/>
      <c r="C112" s="101" t="s">
        <v>609</v>
      </c>
      <c r="D112" s="32" t="s">
        <v>463</v>
      </c>
      <c r="E112" s="19">
        <v>1808</v>
      </c>
      <c r="F112" s="36"/>
      <c r="G112" s="36"/>
      <c r="H112" s="60">
        <f t="shared" si="2"/>
        <v>0</v>
      </c>
      <c r="I112" s="91">
        <f t="shared" si="3"/>
        <v>0</v>
      </c>
    </row>
    <row r="113" spans="1:9" ht="19.5" customHeight="1">
      <c r="A113" s="54"/>
      <c r="B113" s="114"/>
      <c r="C113" s="101" t="s">
        <v>610</v>
      </c>
      <c r="D113" s="32"/>
      <c r="E113" s="19"/>
      <c r="F113" s="36"/>
      <c r="G113" s="36"/>
      <c r="H113" s="60">
        <f t="shared" si="2"/>
        <v>0</v>
      </c>
      <c r="I113" s="91">
        <f t="shared" si="3"/>
        <v>0</v>
      </c>
    </row>
    <row r="114" spans="1:9" ht="19.5" customHeight="1">
      <c r="A114" s="54">
        <v>51</v>
      </c>
      <c r="B114" s="114"/>
      <c r="C114" s="101" t="s">
        <v>611</v>
      </c>
      <c r="D114" s="32" t="s">
        <v>463</v>
      </c>
      <c r="E114" s="19">
        <v>1080</v>
      </c>
      <c r="F114" s="36"/>
      <c r="G114" s="36"/>
      <c r="H114" s="60">
        <f t="shared" si="2"/>
        <v>0</v>
      </c>
      <c r="I114" s="91">
        <f t="shared" si="3"/>
        <v>0</v>
      </c>
    </row>
    <row r="115" spans="1:9" ht="19.5" customHeight="1">
      <c r="A115" s="54">
        <v>52</v>
      </c>
      <c r="B115" s="114"/>
      <c r="C115" s="101" t="s">
        <v>612</v>
      </c>
      <c r="D115" s="32" t="s">
        <v>463</v>
      </c>
      <c r="E115" s="19">
        <v>1808</v>
      </c>
      <c r="F115" s="36"/>
      <c r="G115" s="36"/>
      <c r="H115" s="60">
        <f t="shared" si="2"/>
        <v>0</v>
      </c>
      <c r="I115" s="91">
        <f t="shared" si="3"/>
        <v>0</v>
      </c>
    </row>
    <row r="116" spans="1:9" ht="19.5" customHeight="1">
      <c r="A116" s="54">
        <v>53</v>
      </c>
      <c r="B116" s="114"/>
      <c r="C116" s="101" t="s">
        <v>613</v>
      </c>
      <c r="D116" s="32" t="s">
        <v>463</v>
      </c>
      <c r="E116" s="19">
        <v>1808</v>
      </c>
      <c r="F116" s="36"/>
      <c r="G116" s="36"/>
      <c r="H116" s="60">
        <f t="shared" si="2"/>
        <v>0</v>
      </c>
      <c r="I116" s="91">
        <f t="shared" si="3"/>
        <v>0</v>
      </c>
    </row>
    <row r="117" spans="1:9" s="192" customFormat="1" ht="19.5" customHeight="1">
      <c r="A117" s="106"/>
      <c r="B117" s="131">
        <v>3.07</v>
      </c>
      <c r="C117" s="109" t="s">
        <v>614</v>
      </c>
      <c r="D117" s="1"/>
      <c r="E117" s="2"/>
      <c r="F117" s="38"/>
      <c r="G117" s="198"/>
      <c r="H117" s="199">
        <f t="shared" si="2"/>
        <v>0</v>
      </c>
      <c r="I117" s="200">
        <f t="shared" si="3"/>
        <v>0</v>
      </c>
    </row>
    <row r="118" spans="1:9" ht="19.5" customHeight="1">
      <c r="A118" s="54">
        <v>54</v>
      </c>
      <c r="B118" s="114"/>
      <c r="C118" s="101" t="s">
        <v>607</v>
      </c>
      <c r="D118" s="32" t="s">
        <v>463</v>
      </c>
      <c r="E118" s="19">
        <v>2000</v>
      </c>
      <c r="F118" s="36"/>
      <c r="G118" s="36"/>
      <c r="H118" s="60">
        <f t="shared" si="2"/>
        <v>0</v>
      </c>
      <c r="I118" s="91">
        <f t="shared" si="3"/>
        <v>0</v>
      </c>
    </row>
    <row r="119" spans="1:9" ht="19.5" customHeight="1">
      <c r="A119" s="54">
        <v>55</v>
      </c>
      <c r="B119" s="114"/>
      <c r="C119" s="101" t="s">
        <v>608</v>
      </c>
      <c r="D119" s="32" t="s">
        <v>463</v>
      </c>
      <c r="E119" s="19">
        <v>2000</v>
      </c>
      <c r="F119" s="36"/>
      <c r="G119" s="36"/>
      <c r="H119" s="60">
        <f t="shared" si="2"/>
        <v>0</v>
      </c>
      <c r="I119" s="91">
        <f t="shared" si="3"/>
        <v>0</v>
      </c>
    </row>
    <row r="120" spans="1:9" ht="19.5" customHeight="1">
      <c r="A120" s="54">
        <v>56</v>
      </c>
      <c r="B120" s="114"/>
      <c r="C120" s="101" t="s">
        <v>609</v>
      </c>
      <c r="D120" s="32" t="s">
        <v>463</v>
      </c>
      <c r="E120" s="19">
        <v>2000</v>
      </c>
      <c r="F120" s="36"/>
      <c r="G120" s="36"/>
      <c r="H120" s="60">
        <f t="shared" si="2"/>
        <v>0</v>
      </c>
      <c r="I120" s="91">
        <f t="shared" si="3"/>
        <v>0</v>
      </c>
    </row>
    <row r="121" spans="1:9" ht="19.5" customHeight="1">
      <c r="A121" s="54">
        <v>57</v>
      </c>
      <c r="B121" s="114"/>
      <c r="C121" s="101" t="s">
        <v>615</v>
      </c>
      <c r="D121" s="32" t="s">
        <v>463</v>
      </c>
      <c r="E121" s="19">
        <v>500</v>
      </c>
      <c r="F121" s="36"/>
      <c r="G121" s="36"/>
      <c r="H121" s="60">
        <f t="shared" si="2"/>
        <v>0</v>
      </c>
      <c r="I121" s="91">
        <f t="shared" si="3"/>
        <v>0</v>
      </c>
    </row>
    <row r="122" spans="1:9" ht="19.5" customHeight="1">
      <c r="A122" s="54"/>
      <c r="B122" s="114"/>
      <c r="C122" s="101" t="s">
        <v>610</v>
      </c>
      <c r="D122" s="32"/>
      <c r="E122" s="19"/>
      <c r="F122" s="36"/>
      <c r="G122" s="36"/>
      <c r="H122" s="60">
        <f t="shared" si="2"/>
        <v>0</v>
      </c>
      <c r="I122" s="91">
        <f t="shared" si="3"/>
        <v>0</v>
      </c>
    </row>
    <row r="123" spans="1:9" ht="19.5" customHeight="1">
      <c r="A123" s="54">
        <v>58</v>
      </c>
      <c r="B123" s="114"/>
      <c r="C123" s="101" t="s">
        <v>616</v>
      </c>
      <c r="D123" s="32" t="s">
        <v>463</v>
      </c>
      <c r="E123" s="19">
        <v>1200</v>
      </c>
      <c r="F123" s="36"/>
      <c r="G123" s="36"/>
      <c r="H123" s="60">
        <f t="shared" si="2"/>
        <v>0</v>
      </c>
      <c r="I123" s="91">
        <f t="shared" si="3"/>
        <v>0</v>
      </c>
    </row>
    <row r="124" spans="1:9" ht="19.5" customHeight="1">
      <c r="A124" s="54">
        <v>59</v>
      </c>
      <c r="B124" s="114"/>
      <c r="C124" s="101" t="s">
        <v>612</v>
      </c>
      <c r="D124" s="32" t="s">
        <v>463</v>
      </c>
      <c r="E124" s="19">
        <v>2000</v>
      </c>
      <c r="F124" s="36"/>
      <c r="G124" s="36"/>
      <c r="H124" s="60">
        <f t="shared" si="2"/>
        <v>0</v>
      </c>
      <c r="I124" s="91">
        <f t="shared" si="3"/>
        <v>0</v>
      </c>
    </row>
    <row r="125" spans="1:9" ht="19.5" customHeight="1">
      <c r="A125" s="54">
        <v>60</v>
      </c>
      <c r="B125" s="114"/>
      <c r="C125" s="101" t="s">
        <v>613</v>
      </c>
      <c r="D125" s="32" t="s">
        <v>463</v>
      </c>
      <c r="E125" s="19">
        <v>2000</v>
      </c>
      <c r="F125" s="36"/>
      <c r="G125" s="36"/>
      <c r="H125" s="60">
        <f t="shared" si="2"/>
        <v>0</v>
      </c>
      <c r="I125" s="91">
        <f t="shared" si="3"/>
        <v>0</v>
      </c>
    </row>
    <row r="126" spans="1:9" ht="19.5" customHeight="1">
      <c r="A126" s="54">
        <v>61</v>
      </c>
      <c r="B126" s="114"/>
      <c r="C126" s="101" t="s">
        <v>617</v>
      </c>
      <c r="D126" s="32" t="s">
        <v>463</v>
      </c>
      <c r="E126" s="19">
        <v>2000</v>
      </c>
      <c r="F126" s="36"/>
      <c r="G126" s="36"/>
      <c r="H126" s="60">
        <f t="shared" si="2"/>
        <v>0</v>
      </c>
      <c r="I126" s="91">
        <f t="shared" si="3"/>
        <v>0</v>
      </c>
    </row>
    <row r="127" spans="1:9" ht="19.5" customHeight="1">
      <c r="A127" s="54"/>
      <c r="B127" s="114"/>
      <c r="C127" s="101"/>
      <c r="D127" s="32"/>
      <c r="E127" s="19"/>
      <c r="F127" s="36"/>
      <c r="G127" s="36"/>
      <c r="H127" s="60">
        <f t="shared" si="2"/>
        <v>0</v>
      </c>
      <c r="I127" s="91">
        <f t="shared" si="3"/>
        <v>0</v>
      </c>
    </row>
    <row r="128" spans="1:9" ht="39" customHeight="1">
      <c r="A128" s="106"/>
      <c r="B128" s="104">
        <v>3.08</v>
      </c>
      <c r="C128" s="105" t="s">
        <v>286</v>
      </c>
      <c r="D128" s="1"/>
      <c r="E128" s="2"/>
      <c r="F128" s="38"/>
      <c r="G128" s="38"/>
      <c r="H128" s="58"/>
      <c r="I128" s="92"/>
    </row>
    <row r="129" spans="1:9" ht="228" customHeight="1">
      <c r="A129" s="54">
        <f>MAX($A$24:A128)+1</f>
        <v>62</v>
      </c>
      <c r="B129" s="24"/>
      <c r="C129" s="101" t="s">
        <v>139</v>
      </c>
      <c r="D129" s="32" t="s">
        <v>186</v>
      </c>
      <c r="E129" s="32">
        <v>1</v>
      </c>
      <c r="F129" s="36"/>
      <c r="G129" s="36"/>
      <c r="H129" s="60">
        <f>F129-G129</f>
        <v>0</v>
      </c>
      <c r="I129" s="91">
        <f>E129*H129</f>
        <v>0</v>
      </c>
    </row>
    <row r="130" spans="1:9" ht="19.5" customHeight="1">
      <c r="A130" s="106"/>
      <c r="B130" s="104">
        <v>3.09</v>
      </c>
      <c r="C130" s="105" t="s">
        <v>181</v>
      </c>
      <c r="D130" s="7"/>
      <c r="E130" s="8"/>
      <c r="F130" s="38"/>
      <c r="G130" s="38"/>
      <c r="H130" s="58"/>
      <c r="I130" s="92"/>
    </row>
    <row r="131" spans="1:9" ht="99" customHeight="1">
      <c r="A131" s="54"/>
      <c r="B131" s="24"/>
      <c r="C131" s="3" t="s">
        <v>216</v>
      </c>
      <c r="D131" s="33"/>
      <c r="E131" s="23"/>
      <c r="F131" s="36"/>
      <c r="G131" s="36"/>
      <c r="H131" s="60"/>
      <c r="I131" s="91"/>
    </row>
    <row r="132" spans="1:9" ht="99" customHeight="1">
      <c r="A132" s="54"/>
      <c r="B132" s="24"/>
      <c r="C132" s="3" t="s">
        <v>215</v>
      </c>
      <c r="D132" s="33"/>
      <c r="E132" s="23"/>
      <c r="F132" s="36"/>
      <c r="G132" s="36"/>
      <c r="H132" s="60"/>
      <c r="I132" s="91"/>
    </row>
    <row r="133" spans="1:9" ht="19.5" customHeight="1">
      <c r="A133" s="54">
        <f>MAX($A$24:A132)+1</f>
        <v>63</v>
      </c>
      <c r="B133" s="24"/>
      <c r="C133" s="3" t="s">
        <v>280</v>
      </c>
      <c r="D133" s="33" t="s">
        <v>219</v>
      </c>
      <c r="E133" s="23">
        <v>12</v>
      </c>
      <c r="F133" s="36"/>
      <c r="G133" s="36"/>
      <c r="H133" s="60">
        <f>F133-G133</f>
        <v>0</v>
      </c>
      <c r="I133" s="91">
        <f>E133*H133</f>
        <v>0</v>
      </c>
    </row>
    <row r="134" spans="1:9" ht="19.5" customHeight="1">
      <c r="A134" s="54"/>
      <c r="B134" s="24"/>
      <c r="C134" s="3"/>
      <c r="D134" s="33"/>
      <c r="E134" s="23"/>
      <c r="F134" s="36"/>
      <c r="G134" s="36"/>
      <c r="H134" s="60"/>
      <c r="I134" s="91"/>
    </row>
    <row r="135" spans="1:9" ht="23.25">
      <c r="A135" s="54"/>
      <c r="B135" s="24"/>
      <c r="C135" s="3"/>
      <c r="D135" s="40"/>
      <c r="E135" s="40" t="s">
        <v>319</v>
      </c>
      <c r="F135" s="36"/>
      <c r="G135" s="36"/>
      <c r="H135" s="60"/>
      <c r="I135" s="91">
        <f>SUM(I71:I133)</f>
        <v>0</v>
      </c>
    </row>
    <row r="136" spans="1:9" ht="19.5" customHeight="1">
      <c r="A136" s="54"/>
      <c r="B136" s="24"/>
      <c r="C136" s="3"/>
      <c r="D136" s="33"/>
      <c r="E136" s="23"/>
      <c r="F136" s="36"/>
      <c r="G136" s="36"/>
      <c r="H136" s="60"/>
      <c r="I136" s="91"/>
    </row>
    <row r="137" spans="1:9" ht="19.5" customHeight="1">
      <c r="A137" s="106"/>
      <c r="B137" s="104">
        <v>4</v>
      </c>
      <c r="C137" s="105" t="s">
        <v>43</v>
      </c>
      <c r="D137" s="1"/>
      <c r="E137" s="2"/>
      <c r="F137" s="38"/>
      <c r="G137" s="38"/>
      <c r="H137" s="58"/>
      <c r="I137" s="92"/>
    </row>
    <row r="138" spans="1:9" ht="39" customHeight="1">
      <c r="A138" s="106">
        <f>MAX($A$24:A137)+1</f>
        <v>64</v>
      </c>
      <c r="B138" s="107">
        <v>4.01</v>
      </c>
      <c r="C138" s="109" t="s">
        <v>287</v>
      </c>
      <c r="D138" s="1" t="s">
        <v>220</v>
      </c>
      <c r="E138" s="2">
        <v>18</v>
      </c>
      <c r="F138" s="38"/>
      <c r="G138" s="38"/>
      <c r="H138" s="58">
        <f>F138-G138</f>
        <v>0</v>
      </c>
      <c r="I138" s="92">
        <f>E138*H138</f>
        <v>0</v>
      </c>
    </row>
    <row r="139" spans="1:9" ht="90" customHeight="1">
      <c r="A139" s="106"/>
      <c r="B139" s="107">
        <v>4.0199999999999996</v>
      </c>
      <c r="C139" s="190" t="s">
        <v>180</v>
      </c>
      <c r="D139" s="1"/>
      <c r="E139" s="2"/>
      <c r="F139" s="38"/>
      <c r="G139" s="38"/>
      <c r="H139" s="58"/>
      <c r="I139" s="92"/>
    </row>
    <row r="140" spans="1:9" ht="106.5" customHeight="1">
      <c r="A140" s="54"/>
      <c r="B140" s="108"/>
      <c r="C140" s="3" t="s">
        <v>44</v>
      </c>
      <c r="D140" s="32"/>
      <c r="E140" s="34"/>
      <c r="F140" s="36"/>
      <c r="G140" s="36"/>
      <c r="H140" s="60"/>
      <c r="I140" s="91"/>
    </row>
    <row r="141" spans="1:9" ht="106.5" customHeight="1">
      <c r="A141" s="54">
        <f>MAX($A$24:A140)+1</f>
        <v>65</v>
      </c>
      <c r="B141" s="108"/>
      <c r="C141" s="3" t="s">
        <v>45</v>
      </c>
      <c r="D141" s="32" t="s">
        <v>186</v>
      </c>
      <c r="E141" s="34">
        <v>1</v>
      </c>
      <c r="F141" s="36"/>
      <c r="G141" s="36"/>
      <c r="H141" s="60">
        <f t="shared" ref="H141:H149" si="4">F141-G141</f>
        <v>0</v>
      </c>
      <c r="I141" s="91">
        <f t="shared" ref="I141:I149" si="5">E141*H141</f>
        <v>0</v>
      </c>
    </row>
    <row r="142" spans="1:9" ht="106.5" customHeight="1">
      <c r="A142" s="54">
        <f>MAX($A$24:A141)+1</f>
        <v>66</v>
      </c>
      <c r="B142" s="108"/>
      <c r="C142" s="3" t="s">
        <v>46</v>
      </c>
      <c r="D142" s="32" t="s">
        <v>186</v>
      </c>
      <c r="E142" s="34">
        <v>1</v>
      </c>
      <c r="F142" s="36"/>
      <c r="G142" s="36"/>
      <c r="H142" s="60">
        <f t="shared" si="4"/>
        <v>0</v>
      </c>
      <c r="I142" s="91">
        <f t="shared" si="5"/>
        <v>0</v>
      </c>
    </row>
    <row r="143" spans="1:9" ht="106.5" customHeight="1">
      <c r="A143" s="54">
        <f>MAX($A$24:A142)+1</f>
        <v>67</v>
      </c>
      <c r="B143" s="108"/>
      <c r="C143" s="3" t="s">
        <v>47</v>
      </c>
      <c r="D143" s="32" t="s">
        <v>186</v>
      </c>
      <c r="E143" s="34">
        <v>1</v>
      </c>
      <c r="F143" s="36"/>
      <c r="G143" s="36"/>
      <c r="H143" s="60">
        <f t="shared" si="4"/>
        <v>0</v>
      </c>
      <c r="I143" s="91">
        <f t="shared" si="5"/>
        <v>0</v>
      </c>
    </row>
    <row r="144" spans="1:9" ht="106.5" customHeight="1">
      <c r="A144" s="54">
        <f>MAX($A$24:A143)+1</f>
        <v>68</v>
      </c>
      <c r="B144" s="108"/>
      <c r="C144" s="3" t="s">
        <v>48</v>
      </c>
      <c r="D144" s="32" t="s">
        <v>186</v>
      </c>
      <c r="E144" s="34">
        <v>1</v>
      </c>
      <c r="F144" s="36"/>
      <c r="G144" s="36"/>
      <c r="H144" s="60">
        <f t="shared" si="4"/>
        <v>0</v>
      </c>
      <c r="I144" s="91">
        <f t="shared" si="5"/>
        <v>0</v>
      </c>
    </row>
    <row r="145" spans="1:9" ht="106.5" customHeight="1">
      <c r="A145" s="54">
        <f>MAX($A$24:A144)+1</f>
        <v>69</v>
      </c>
      <c r="B145" s="108"/>
      <c r="C145" s="3" t="s">
        <v>49</v>
      </c>
      <c r="D145" s="32" t="s">
        <v>186</v>
      </c>
      <c r="E145" s="34">
        <v>1</v>
      </c>
      <c r="F145" s="36"/>
      <c r="G145" s="36"/>
      <c r="H145" s="60">
        <f t="shared" si="4"/>
        <v>0</v>
      </c>
      <c r="I145" s="91">
        <f t="shared" si="5"/>
        <v>0</v>
      </c>
    </row>
    <row r="146" spans="1:9" ht="106.5" customHeight="1">
      <c r="A146" s="54">
        <f>MAX($A$24:A145)+1</f>
        <v>70</v>
      </c>
      <c r="B146" s="108"/>
      <c r="C146" s="3" t="s">
        <v>50</v>
      </c>
      <c r="D146" s="32" t="s">
        <v>223</v>
      </c>
      <c r="E146" s="34">
        <v>25</v>
      </c>
      <c r="F146" s="36"/>
      <c r="G146" s="36"/>
      <c r="H146" s="60">
        <f t="shared" si="4"/>
        <v>0</v>
      </c>
      <c r="I146" s="91">
        <f t="shared" si="5"/>
        <v>0</v>
      </c>
    </row>
    <row r="147" spans="1:9" ht="106.5" customHeight="1">
      <c r="A147" s="54">
        <f>MAX($A$24:A146)+1</f>
        <v>71</v>
      </c>
      <c r="B147" s="108"/>
      <c r="C147" s="3" t="s">
        <v>51</v>
      </c>
      <c r="D147" s="32" t="s">
        <v>186</v>
      </c>
      <c r="E147" s="34">
        <v>1</v>
      </c>
      <c r="F147" s="36"/>
      <c r="G147" s="36"/>
      <c r="H147" s="60">
        <f t="shared" si="4"/>
        <v>0</v>
      </c>
      <c r="I147" s="91">
        <f t="shared" si="5"/>
        <v>0</v>
      </c>
    </row>
    <row r="148" spans="1:9" ht="106.5" customHeight="1">
      <c r="A148" s="54">
        <f>MAX($A$24:A147)+1</f>
        <v>72</v>
      </c>
      <c r="B148" s="108"/>
      <c r="C148" s="3" t="s">
        <v>619</v>
      </c>
      <c r="D148" s="32" t="s">
        <v>186</v>
      </c>
      <c r="E148" s="34">
        <v>1</v>
      </c>
      <c r="F148" s="36"/>
      <c r="G148" s="36"/>
      <c r="H148" s="60">
        <f t="shared" si="4"/>
        <v>0</v>
      </c>
      <c r="I148" s="91">
        <f t="shared" si="5"/>
        <v>0</v>
      </c>
    </row>
    <row r="149" spans="1:9" ht="106.5" customHeight="1">
      <c r="A149" s="54">
        <f>MAX($A$24:A148)+1</f>
        <v>73</v>
      </c>
      <c r="B149" s="108"/>
      <c r="C149" s="3" t="s">
        <v>620</v>
      </c>
      <c r="D149" s="32" t="s">
        <v>224</v>
      </c>
      <c r="E149" s="34">
        <v>2</v>
      </c>
      <c r="F149" s="36"/>
      <c r="G149" s="36"/>
      <c r="H149" s="60">
        <f t="shared" si="4"/>
        <v>0</v>
      </c>
      <c r="I149" s="91">
        <f t="shared" si="5"/>
        <v>0</v>
      </c>
    </row>
    <row r="150" spans="1:9" ht="39" customHeight="1">
      <c r="A150" s="106"/>
      <c r="B150" s="107">
        <v>4.03</v>
      </c>
      <c r="C150" s="105" t="s">
        <v>225</v>
      </c>
      <c r="D150" s="1"/>
      <c r="E150" s="2"/>
      <c r="F150" s="38"/>
      <c r="G150" s="38"/>
      <c r="H150" s="58"/>
      <c r="I150" s="92"/>
    </row>
    <row r="151" spans="1:9" ht="67.5" customHeight="1">
      <c r="A151" s="54"/>
      <c r="B151" s="108"/>
      <c r="C151" s="3" t="s">
        <v>52</v>
      </c>
      <c r="D151" s="32"/>
      <c r="E151" s="34"/>
      <c r="F151" s="36"/>
      <c r="G151" s="36"/>
      <c r="H151" s="60"/>
      <c r="I151" s="91"/>
    </row>
    <row r="152" spans="1:9" ht="67.5" customHeight="1">
      <c r="A152" s="54"/>
      <c r="B152" s="108"/>
      <c r="C152" s="3" t="s">
        <v>53</v>
      </c>
      <c r="D152" s="32"/>
      <c r="E152" s="34"/>
      <c r="F152" s="36"/>
      <c r="G152" s="36"/>
      <c r="H152" s="60"/>
      <c r="I152" s="91"/>
    </row>
    <row r="153" spans="1:9" ht="67.5" customHeight="1">
      <c r="A153" s="54"/>
      <c r="B153" s="108"/>
      <c r="C153" s="3" t="s">
        <v>54</v>
      </c>
      <c r="D153" s="32"/>
      <c r="E153" s="34"/>
      <c r="F153" s="36"/>
      <c r="G153" s="36"/>
      <c r="H153" s="60"/>
      <c r="I153" s="91"/>
    </row>
    <row r="154" spans="1:9" ht="67.5" customHeight="1">
      <c r="A154" s="54"/>
      <c r="B154" s="108"/>
      <c r="C154" s="3" t="s">
        <v>55</v>
      </c>
      <c r="D154" s="32"/>
      <c r="E154" s="34"/>
      <c r="F154" s="36"/>
      <c r="G154" s="36"/>
      <c r="H154" s="60"/>
      <c r="I154" s="91"/>
    </row>
    <row r="155" spans="1:9" ht="52.5" customHeight="1">
      <c r="A155" s="54"/>
      <c r="B155" s="108"/>
      <c r="C155" s="3" t="s">
        <v>56</v>
      </c>
      <c r="D155" s="32"/>
      <c r="E155" s="34"/>
      <c r="F155" s="36"/>
      <c r="G155" s="36"/>
      <c r="H155" s="60"/>
      <c r="I155" s="91"/>
    </row>
    <row r="156" spans="1:9" ht="39" customHeight="1">
      <c r="A156" s="54"/>
      <c r="B156" s="108"/>
      <c r="C156" s="3" t="s">
        <v>58</v>
      </c>
      <c r="D156" s="32"/>
      <c r="E156" s="34"/>
      <c r="F156" s="36"/>
      <c r="G156" s="36"/>
      <c r="H156" s="60"/>
      <c r="I156" s="91"/>
    </row>
    <row r="157" spans="1:9" ht="39" customHeight="1">
      <c r="A157" s="54">
        <f>MAX($A$24:A156)+1</f>
        <v>74</v>
      </c>
      <c r="B157" s="108"/>
      <c r="C157" s="3" t="s">
        <v>167</v>
      </c>
      <c r="D157" s="32" t="s">
        <v>14</v>
      </c>
      <c r="E157" s="34">
        <v>35</v>
      </c>
      <c r="F157" s="36"/>
      <c r="G157" s="36"/>
      <c r="H157" s="60">
        <f>F157-G157</f>
        <v>0</v>
      </c>
      <c r="I157" s="91">
        <f>E157*H157</f>
        <v>0</v>
      </c>
    </row>
    <row r="158" spans="1:9" ht="19.5" customHeight="1">
      <c r="A158" s="54">
        <f>MAX($A$24:A157)+1</f>
        <v>75</v>
      </c>
      <c r="B158" s="108"/>
      <c r="C158" s="3" t="s">
        <v>299</v>
      </c>
      <c r="D158" s="32" t="s">
        <v>281</v>
      </c>
      <c r="E158" s="34">
        <v>2</v>
      </c>
      <c r="F158" s="36"/>
      <c r="G158" s="36"/>
      <c r="H158" s="60">
        <f>F158-G158</f>
        <v>0</v>
      </c>
      <c r="I158" s="91">
        <f>E158*H158</f>
        <v>0</v>
      </c>
    </row>
    <row r="159" spans="1:9" ht="58.5" customHeight="1">
      <c r="A159" s="54">
        <f>MAX($A$24:A158)+1</f>
        <v>76</v>
      </c>
      <c r="B159" s="108"/>
      <c r="C159" s="3" t="s">
        <v>291</v>
      </c>
      <c r="D159" s="32" t="s">
        <v>23</v>
      </c>
      <c r="E159" s="34">
        <v>1</v>
      </c>
      <c r="F159" s="36"/>
      <c r="G159" s="36"/>
      <c r="H159" s="60">
        <f>F159-G159</f>
        <v>0</v>
      </c>
      <c r="I159" s="91">
        <f>E159*H159</f>
        <v>0</v>
      </c>
    </row>
    <row r="160" spans="1:9" ht="34.5" customHeight="1">
      <c r="A160" s="106"/>
      <c r="B160" s="107">
        <v>4.04</v>
      </c>
      <c r="C160" s="105" t="s">
        <v>226</v>
      </c>
      <c r="D160" s="1"/>
      <c r="E160" s="2"/>
      <c r="F160" s="38"/>
      <c r="G160" s="38"/>
      <c r="H160" s="58"/>
      <c r="I160" s="92"/>
    </row>
    <row r="161" spans="1:9" ht="19.5" customHeight="1">
      <c r="A161" s="54"/>
      <c r="B161" s="119"/>
      <c r="C161" s="3" t="s">
        <v>59</v>
      </c>
      <c r="D161" s="32"/>
      <c r="E161" s="34"/>
      <c r="F161" s="36"/>
      <c r="G161" s="36"/>
      <c r="H161" s="60"/>
      <c r="I161" s="91"/>
    </row>
    <row r="162" spans="1:9" ht="78" customHeight="1">
      <c r="A162" s="54"/>
      <c r="B162" s="119"/>
      <c r="C162" s="117" t="s">
        <v>288</v>
      </c>
      <c r="D162" s="32"/>
      <c r="E162" s="34"/>
      <c r="F162" s="36"/>
      <c r="G162" s="36"/>
      <c r="H162" s="60"/>
      <c r="I162" s="91"/>
    </row>
    <row r="163" spans="1:9" ht="19.5" customHeight="1">
      <c r="A163" s="54"/>
      <c r="B163" s="119"/>
      <c r="C163" s="3" t="s">
        <v>60</v>
      </c>
      <c r="D163" s="32"/>
      <c r="E163" s="34"/>
      <c r="F163" s="36"/>
      <c r="G163" s="36"/>
      <c r="H163" s="60"/>
      <c r="I163" s="91"/>
    </row>
    <row r="164" spans="1:9" ht="39" customHeight="1">
      <c r="A164" s="54"/>
      <c r="B164" s="119"/>
      <c r="C164" s="3" t="s">
        <v>61</v>
      </c>
      <c r="D164" s="32"/>
      <c r="E164" s="34"/>
      <c r="F164" s="36"/>
      <c r="G164" s="36"/>
      <c r="H164" s="60"/>
      <c r="I164" s="91"/>
    </row>
    <row r="165" spans="1:9" ht="39" customHeight="1">
      <c r="A165" s="54"/>
      <c r="B165" s="119"/>
      <c r="C165" s="3" t="s">
        <v>228</v>
      </c>
      <c r="D165" s="32"/>
      <c r="E165" s="34"/>
      <c r="F165" s="36"/>
      <c r="G165" s="36"/>
      <c r="H165" s="60"/>
      <c r="I165" s="91"/>
    </row>
    <row r="166" spans="1:9" ht="19.5" customHeight="1">
      <c r="A166" s="106"/>
      <c r="B166" s="107" t="s">
        <v>3</v>
      </c>
      <c r="C166" s="118" t="s">
        <v>282</v>
      </c>
      <c r="D166" s="1" t="s">
        <v>4</v>
      </c>
      <c r="E166" s="2"/>
      <c r="F166" s="38"/>
      <c r="G166" s="38"/>
      <c r="H166" s="58"/>
      <c r="I166" s="92"/>
    </row>
    <row r="167" spans="1:9" s="187" customFormat="1" ht="19.5" customHeight="1">
      <c r="A167" s="132">
        <f>MAX($A$24:A166)+1</f>
        <v>77</v>
      </c>
      <c r="B167" s="119" t="s">
        <v>114</v>
      </c>
      <c r="C167" s="120" t="s">
        <v>62</v>
      </c>
      <c r="D167" s="90" t="s">
        <v>227</v>
      </c>
      <c r="E167" s="19">
        <v>1</v>
      </c>
      <c r="F167" s="86"/>
      <c r="G167" s="86"/>
      <c r="H167" s="84">
        <f t="shared" ref="H167:H177" si="6">F167-G167</f>
        <v>0</v>
      </c>
      <c r="I167" s="93">
        <f t="shared" ref="I167:I177" si="7">E167*H167</f>
        <v>0</v>
      </c>
    </row>
    <row r="168" spans="1:9" s="187" customFormat="1" ht="19.5" customHeight="1">
      <c r="A168" s="132">
        <f>MAX($A$24:A167)+1</f>
        <v>78</v>
      </c>
      <c r="B168" s="119" t="s">
        <v>30</v>
      </c>
      <c r="C168" s="120" t="s">
        <v>63</v>
      </c>
      <c r="D168" s="90" t="s">
        <v>227</v>
      </c>
      <c r="E168" s="19">
        <v>1</v>
      </c>
      <c r="F168" s="86"/>
      <c r="G168" s="86"/>
      <c r="H168" s="84">
        <f t="shared" si="6"/>
        <v>0</v>
      </c>
      <c r="I168" s="93">
        <f t="shared" si="7"/>
        <v>0</v>
      </c>
    </row>
    <row r="169" spans="1:9" s="187" customFormat="1" ht="19.5" customHeight="1">
      <c r="A169" s="132">
        <f>MAX($A$24:A168)+1</f>
        <v>79</v>
      </c>
      <c r="B169" s="119" t="s">
        <v>35</v>
      </c>
      <c r="C169" s="120" t="s">
        <v>64</v>
      </c>
      <c r="D169" s="90" t="s">
        <v>227</v>
      </c>
      <c r="E169" s="19">
        <v>1</v>
      </c>
      <c r="F169" s="86"/>
      <c r="G169" s="86"/>
      <c r="H169" s="84">
        <f t="shared" si="6"/>
        <v>0</v>
      </c>
      <c r="I169" s="93">
        <f t="shared" si="7"/>
        <v>0</v>
      </c>
    </row>
    <row r="170" spans="1:9" s="187" customFormat="1" ht="19.5" customHeight="1">
      <c r="A170" s="132">
        <f>MAX($A$24:A169)+1</f>
        <v>80</v>
      </c>
      <c r="B170" s="119" t="s">
        <v>40</v>
      </c>
      <c r="C170" s="120" t="s">
        <v>65</v>
      </c>
      <c r="D170" s="90" t="s">
        <v>227</v>
      </c>
      <c r="E170" s="19">
        <v>1</v>
      </c>
      <c r="F170" s="86"/>
      <c r="G170" s="86"/>
      <c r="H170" s="84">
        <f t="shared" si="6"/>
        <v>0</v>
      </c>
      <c r="I170" s="93">
        <f t="shared" si="7"/>
        <v>0</v>
      </c>
    </row>
    <row r="171" spans="1:9" s="187" customFormat="1" ht="39" customHeight="1">
      <c r="A171" s="132">
        <f>MAX($A$24:A170)+1</f>
        <v>81</v>
      </c>
      <c r="B171" s="119" t="s">
        <v>140</v>
      </c>
      <c r="C171" s="120" t="s">
        <v>66</v>
      </c>
      <c r="D171" s="90" t="s">
        <v>227</v>
      </c>
      <c r="E171" s="19">
        <v>1</v>
      </c>
      <c r="F171" s="86"/>
      <c r="G171" s="86"/>
      <c r="H171" s="84">
        <f t="shared" si="6"/>
        <v>0</v>
      </c>
      <c r="I171" s="93">
        <f t="shared" si="7"/>
        <v>0</v>
      </c>
    </row>
    <row r="172" spans="1:9" s="187" customFormat="1" ht="19.5" customHeight="1">
      <c r="A172" s="132">
        <f>MAX($A$24:A171)+1</f>
        <v>82</v>
      </c>
      <c r="B172" s="119" t="s">
        <v>334</v>
      </c>
      <c r="C172" s="120" t="s">
        <v>67</v>
      </c>
      <c r="D172" s="90" t="s">
        <v>227</v>
      </c>
      <c r="E172" s="19">
        <v>1</v>
      </c>
      <c r="F172" s="86"/>
      <c r="G172" s="86"/>
      <c r="H172" s="84">
        <f t="shared" si="6"/>
        <v>0</v>
      </c>
      <c r="I172" s="93">
        <f t="shared" si="7"/>
        <v>0</v>
      </c>
    </row>
    <row r="173" spans="1:9" s="187" customFormat="1" ht="19.5" customHeight="1">
      <c r="A173" s="132">
        <f>MAX($A$24:A172)+1</f>
        <v>83</v>
      </c>
      <c r="B173" s="119" t="s">
        <v>336</v>
      </c>
      <c r="C173" s="120" t="s">
        <v>68</v>
      </c>
      <c r="D173" s="90" t="s">
        <v>227</v>
      </c>
      <c r="E173" s="19">
        <v>1</v>
      </c>
      <c r="F173" s="86"/>
      <c r="G173" s="86"/>
      <c r="H173" s="84">
        <f t="shared" si="6"/>
        <v>0</v>
      </c>
      <c r="I173" s="93">
        <f t="shared" si="7"/>
        <v>0</v>
      </c>
    </row>
    <row r="174" spans="1:9" s="187" customFormat="1" ht="19.5" customHeight="1">
      <c r="A174" s="132">
        <f>MAX($A$24:A173)+1</f>
        <v>84</v>
      </c>
      <c r="B174" s="119" t="s">
        <v>338</v>
      </c>
      <c r="C174" s="120" t="s">
        <v>69</v>
      </c>
      <c r="D174" s="90" t="s">
        <v>227</v>
      </c>
      <c r="E174" s="19">
        <v>1</v>
      </c>
      <c r="F174" s="86"/>
      <c r="G174" s="86"/>
      <c r="H174" s="84">
        <f t="shared" si="6"/>
        <v>0</v>
      </c>
      <c r="I174" s="93">
        <f t="shared" si="7"/>
        <v>0</v>
      </c>
    </row>
    <row r="175" spans="1:9" s="187" customFormat="1" ht="39" customHeight="1">
      <c r="A175" s="132">
        <f>MAX($A$24:A174)+1</f>
        <v>85</v>
      </c>
      <c r="B175" s="119" t="s">
        <v>340</v>
      </c>
      <c r="C175" s="120" t="s">
        <v>70</v>
      </c>
      <c r="D175" s="90" t="s">
        <v>227</v>
      </c>
      <c r="E175" s="19">
        <v>1</v>
      </c>
      <c r="F175" s="86"/>
      <c r="G175" s="86"/>
      <c r="H175" s="84">
        <f t="shared" si="6"/>
        <v>0</v>
      </c>
      <c r="I175" s="93">
        <f t="shared" si="7"/>
        <v>0</v>
      </c>
    </row>
    <row r="176" spans="1:9" s="187" customFormat="1" ht="19.5" customHeight="1">
      <c r="A176" s="132">
        <f>MAX($A$24:A175)+1</f>
        <v>86</v>
      </c>
      <c r="B176" s="119" t="s">
        <v>373</v>
      </c>
      <c r="C176" s="120" t="s">
        <v>71</v>
      </c>
      <c r="D176" s="90" t="s">
        <v>227</v>
      </c>
      <c r="E176" s="19">
        <v>1</v>
      </c>
      <c r="F176" s="86"/>
      <c r="G176" s="86"/>
      <c r="H176" s="84">
        <f t="shared" si="6"/>
        <v>0</v>
      </c>
      <c r="I176" s="93">
        <f t="shared" si="7"/>
        <v>0</v>
      </c>
    </row>
    <row r="177" spans="1:9" s="187" customFormat="1" ht="19.5" customHeight="1">
      <c r="A177" s="132">
        <f>MAX($A$24:A176)+1</f>
        <v>87</v>
      </c>
      <c r="B177" s="119" t="s">
        <v>376</v>
      </c>
      <c r="C177" s="120" t="s">
        <v>72</v>
      </c>
      <c r="D177" s="90" t="s">
        <v>227</v>
      </c>
      <c r="E177" s="19">
        <v>1</v>
      </c>
      <c r="F177" s="86"/>
      <c r="G177" s="86"/>
      <c r="H177" s="84">
        <f t="shared" si="6"/>
        <v>0</v>
      </c>
      <c r="I177" s="93">
        <f t="shared" si="7"/>
        <v>0</v>
      </c>
    </row>
    <row r="178" spans="1:9" ht="19.5" customHeight="1">
      <c r="A178" s="106"/>
      <c r="B178" s="107" t="s">
        <v>73</v>
      </c>
      <c r="C178" s="105" t="s">
        <v>283</v>
      </c>
      <c r="D178" s="1"/>
      <c r="E178" s="2"/>
      <c r="F178" s="38"/>
      <c r="G178" s="38"/>
      <c r="H178" s="58"/>
      <c r="I178" s="92"/>
    </row>
    <row r="179" spans="1:9" s="187" customFormat="1" ht="19.5" customHeight="1">
      <c r="A179" s="132">
        <f>MAX($A$24:A178)+1</f>
        <v>88</v>
      </c>
      <c r="B179" s="119" t="s">
        <v>114</v>
      </c>
      <c r="C179" s="120" t="s">
        <v>74</v>
      </c>
      <c r="D179" s="90" t="s">
        <v>227</v>
      </c>
      <c r="E179" s="19">
        <v>1</v>
      </c>
      <c r="F179" s="86"/>
      <c r="G179" s="86"/>
      <c r="H179" s="84">
        <f t="shared" ref="H179:H189" si="8">F179-G179</f>
        <v>0</v>
      </c>
      <c r="I179" s="93">
        <f t="shared" ref="I179:I189" si="9">E179*H179</f>
        <v>0</v>
      </c>
    </row>
    <row r="180" spans="1:9" s="187" customFormat="1" ht="19.5" customHeight="1">
      <c r="A180" s="132">
        <f>MAX($A$24:A179)+1</f>
        <v>89</v>
      </c>
      <c r="B180" s="119" t="s">
        <v>30</v>
      </c>
      <c r="C180" s="120" t="s">
        <v>75</v>
      </c>
      <c r="D180" s="90" t="s">
        <v>227</v>
      </c>
      <c r="E180" s="19">
        <v>1</v>
      </c>
      <c r="F180" s="86"/>
      <c r="G180" s="86"/>
      <c r="H180" s="84">
        <f t="shared" si="8"/>
        <v>0</v>
      </c>
      <c r="I180" s="93">
        <f t="shared" si="9"/>
        <v>0</v>
      </c>
    </row>
    <row r="181" spans="1:9" s="187" customFormat="1" ht="19.5" customHeight="1">
      <c r="A181" s="132">
        <f>MAX($A$24:A180)+1</f>
        <v>90</v>
      </c>
      <c r="B181" s="119" t="s">
        <v>35</v>
      </c>
      <c r="C181" s="120" t="s">
        <v>76</v>
      </c>
      <c r="D181" s="90" t="s">
        <v>227</v>
      </c>
      <c r="E181" s="19">
        <v>1</v>
      </c>
      <c r="F181" s="86"/>
      <c r="G181" s="86"/>
      <c r="H181" s="84">
        <f t="shared" si="8"/>
        <v>0</v>
      </c>
      <c r="I181" s="93">
        <f t="shared" si="9"/>
        <v>0</v>
      </c>
    </row>
    <row r="182" spans="1:9" s="187" customFormat="1" ht="19.5" customHeight="1">
      <c r="A182" s="132">
        <f>MAX($A$24:A181)+1</f>
        <v>91</v>
      </c>
      <c r="B182" s="119" t="s">
        <v>40</v>
      </c>
      <c r="C182" s="120" t="s">
        <v>77</v>
      </c>
      <c r="D182" s="90" t="s">
        <v>227</v>
      </c>
      <c r="E182" s="19">
        <v>1</v>
      </c>
      <c r="F182" s="86"/>
      <c r="G182" s="86"/>
      <c r="H182" s="84">
        <f t="shared" si="8"/>
        <v>0</v>
      </c>
      <c r="I182" s="93">
        <f t="shared" si="9"/>
        <v>0</v>
      </c>
    </row>
    <row r="183" spans="1:9" s="187" customFormat="1" ht="19.5" customHeight="1">
      <c r="A183" s="132">
        <f>MAX($A$24:A182)+1</f>
        <v>92</v>
      </c>
      <c r="B183" s="119" t="s">
        <v>140</v>
      </c>
      <c r="C183" s="120" t="s">
        <v>78</v>
      </c>
      <c r="D183" s="90" t="s">
        <v>227</v>
      </c>
      <c r="E183" s="19">
        <v>1</v>
      </c>
      <c r="F183" s="86"/>
      <c r="G183" s="86"/>
      <c r="H183" s="84">
        <f t="shared" si="8"/>
        <v>0</v>
      </c>
      <c r="I183" s="93">
        <f t="shared" si="9"/>
        <v>0</v>
      </c>
    </row>
    <row r="184" spans="1:9" s="187" customFormat="1" ht="19.5" customHeight="1">
      <c r="A184" s="132">
        <f>MAX($A$24:A183)+1</f>
        <v>93</v>
      </c>
      <c r="B184" s="119" t="s">
        <v>334</v>
      </c>
      <c r="C184" s="120" t="s">
        <v>79</v>
      </c>
      <c r="D184" s="90" t="s">
        <v>227</v>
      </c>
      <c r="E184" s="19">
        <v>1</v>
      </c>
      <c r="F184" s="86"/>
      <c r="G184" s="86"/>
      <c r="H184" s="84">
        <f t="shared" si="8"/>
        <v>0</v>
      </c>
      <c r="I184" s="93">
        <f t="shared" si="9"/>
        <v>0</v>
      </c>
    </row>
    <row r="185" spans="1:9" s="187" customFormat="1" ht="19.5" customHeight="1">
      <c r="A185" s="132">
        <f>MAX($A$24:A184)+1</f>
        <v>94</v>
      </c>
      <c r="B185" s="119" t="s">
        <v>336</v>
      </c>
      <c r="C185" s="120" t="s">
        <v>80</v>
      </c>
      <c r="D185" s="90" t="s">
        <v>227</v>
      </c>
      <c r="E185" s="19">
        <v>1</v>
      </c>
      <c r="F185" s="86"/>
      <c r="G185" s="86"/>
      <c r="H185" s="84">
        <f t="shared" si="8"/>
        <v>0</v>
      </c>
      <c r="I185" s="93">
        <f t="shared" si="9"/>
        <v>0</v>
      </c>
    </row>
    <row r="186" spans="1:9" s="187" customFormat="1" ht="19.5" customHeight="1">
      <c r="A186" s="132">
        <f>MAX($A$24:A185)+1</f>
        <v>95</v>
      </c>
      <c r="B186" s="119" t="s">
        <v>338</v>
      </c>
      <c r="C186" s="120" t="s">
        <v>81</v>
      </c>
      <c r="D186" s="90" t="s">
        <v>227</v>
      </c>
      <c r="E186" s="19">
        <v>1</v>
      </c>
      <c r="F186" s="86"/>
      <c r="G186" s="86"/>
      <c r="H186" s="84">
        <f t="shared" si="8"/>
        <v>0</v>
      </c>
      <c r="I186" s="93">
        <f t="shared" si="9"/>
        <v>0</v>
      </c>
    </row>
    <row r="187" spans="1:9" s="187" customFormat="1" ht="19.5" customHeight="1">
      <c r="A187" s="132">
        <f>MAX($A$24:A186)+1</f>
        <v>96</v>
      </c>
      <c r="B187" s="119" t="s">
        <v>340</v>
      </c>
      <c r="C187" s="120" t="s">
        <v>82</v>
      </c>
      <c r="D187" s="90" t="s">
        <v>227</v>
      </c>
      <c r="E187" s="19">
        <v>1</v>
      </c>
      <c r="F187" s="86"/>
      <c r="G187" s="86"/>
      <c r="H187" s="84">
        <f t="shared" si="8"/>
        <v>0</v>
      </c>
      <c r="I187" s="93">
        <f t="shared" si="9"/>
        <v>0</v>
      </c>
    </row>
    <row r="188" spans="1:9" s="187" customFormat="1" ht="19.5" customHeight="1">
      <c r="A188" s="132">
        <f>MAX($A$24:A187)+1</f>
        <v>97</v>
      </c>
      <c r="B188" s="119" t="s">
        <v>373</v>
      </c>
      <c r="C188" s="120" t="s">
        <v>83</v>
      </c>
      <c r="D188" s="90" t="s">
        <v>227</v>
      </c>
      <c r="E188" s="19">
        <v>1</v>
      </c>
      <c r="F188" s="86"/>
      <c r="G188" s="86"/>
      <c r="H188" s="84">
        <f t="shared" si="8"/>
        <v>0</v>
      </c>
      <c r="I188" s="93">
        <f t="shared" si="9"/>
        <v>0</v>
      </c>
    </row>
    <row r="189" spans="1:9" s="187" customFormat="1" ht="19.5" customHeight="1">
      <c r="A189" s="132">
        <f>MAX($A$24:A188)+1</f>
        <v>98</v>
      </c>
      <c r="B189" s="119" t="s">
        <v>376</v>
      </c>
      <c r="C189" s="120" t="s">
        <v>84</v>
      </c>
      <c r="D189" s="90" t="s">
        <v>227</v>
      </c>
      <c r="E189" s="19">
        <v>1</v>
      </c>
      <c r="F189" s="86"/>
      <c r="G189" s="86"/>
      <c r="H189" s="84">
        <f t="shared" si="8"/>
        <v>0</v>
      </c>
      <c r="I189" s="93">
        <f t="shared" si="9"/>
        <v>0</v>
      </c>
    </row>
    <row r="190" spans="1:9" ht="78" customHeight="1">
      <c r="A190" s="106"/>
      <c r="B190" s="107" t="s">
        <v>85</v>
      </c>
      <c r="C190" s="121" t="s">
        <v>284</v>
      </c>
      <c r="D190" s="1"/>
      <c r="E190" s="2"/>
      <c r="F190" s="38"/>
      <c r="G190" s="38"/>
      <c r="H190" s="58"/>
      <c r="I190" s="92"/>
    </row>
    <row r="191" spans="1:9" s="187" customFormat="1" ht="43.5" customHeight="1">
      <c r="A191" s="132">
        <f>MAX($A$24:A190)+1</f>
        <v>99</v>
      </c>
      <c r="B191" s="119" t="s">
        <v>114</v>
      </c>
      <c r="C191" s="120" t="s">
        <v>285</v>
      </c>
      <c r="D191" s="90" t="s">
        <v>227</v>
      </c>
      <c r="E191" s="19">
        <v>1</v>
      </c>
      <c r="F191" s="86"/>
      <c r="G191" s="86"/>
      <c r="H191" s="84">
        <f>F191-G191</f>
        <v>0</v>
      </c>
      <c r="I191" s="93">
        <f>E191*H191</f>
        <v>0</v>
      </c>
    </row>
    <row r="192" spans="1:9" s="187" customFormat="1" ht="43.5" customHeight="1">
      <c r="A192" s="132">
        <f>MAX($A$24:A191)+1</f>
        <v>100</v>
      </c>
      <c r="B192" s="119" t="s">
        <v>30</v>
      </c>
      <c r="C192" s="120" t="s">
        <v>150</v>
      </c>
      <c r="D192" s="90" t="s">
        <v>227</v>
      </c>
      <c r="E192" s="19">
        <v>4</v>
      </c>
      <c r="F192" s="86"/>
      <c r="G192" s="86"/>
      <c r="H192" s="84">
        <f>F192-G192</f>
        <v>0</v>
      </c>
      <c r="I192" s="93">
        <f>E192*H192</f>
        <v>0</v>
      </c>
    </row>
    <row r="193" spans="1:9" s="187" customFormat="1" ht="43.5" customHeight="1">
      <c r="A193" s="132">
        <f>MAX($A$24:A192)+1</f>
        <v>101</v>
      </c>
      <c r="B193" s="119" t="s">
        <v>35</v>
      </c>
      <c r="C193" s="120" t="s">
        <v>148</v>
      </c>
      <c r="D193" s="90" t="s">
        <v>227</v>
      </c>
      <c r="E193" s="19">
        <v>4</v>
      </c>
      <c r="F193" s="86"/>
      <c r="G193" s="86"/>
      <c r="H193" s="84">
        <f>F193-G193</f>
        <v>0</v>
      </c>
      <c r="I193" s="93">
        <f>E193*H193</f>
        <v>0</v>
      </c>
    </row>
    <row r="194" spans="1:9" s="187" customFormat="1" ht="43.5" customHeight="1">
      <c r="A194" s="132">
        <f>MAX($A$24:A193)+1</f>
        <v>102</v>
      </c>
      <c r="B194" s="119" t="s">
        <v>40</v>
      </c>
      <c r="C194" s="120" t="s">
        <v>149</v>
      </c>
      <c r="D194" s="90" t="s">
        <v>227</v>
      </c>
      <c r="E194" s="19">
        <v>4</v>
      </c>
      <c r="F194" s="86"/>
      <c r="G194" s="86"/>
      <c r="H194" s="84">
        <f>F194-G194</f>
        <v>0</v>
      </c>
      <c r="I194" s="93">
        <f>E194*H194</f>
        <v>0</v>
      </c>
    </row>
    <row r="195" spans="1:9" ht="19.5" customHeight="1">
      <c r="A195" s="106"/>
      <c r="B195" s="107">
        <v>4.05</v>
      </c>
      <c r="C195" s="109" t="s">
        <v>86</v>
      </c>
      <c r="D195" s="7"/>
      <c r="E195" s="8"/>
      <c r="F195" s="38"/>
      <c r="G195" s="38"/>
      <c r="H195" s="58"/>
      <c r="I195" s="92"/>
    </row>
    <row r="196" spans="1:9" ht="66.75" customHeight="1">
      <c r="A196" s="54"/>
      <c r="B196" s="3"/>
      <c r="C196" s="101" t="s">
        <v>87</v>
      </c>
      <c r="D196" s="116"/>
      <c r="E196" s="116"/>
      <c r="F196" s="36"/>
      <c r="G196" s="36"/>
      <c r="H196" s="60"/>
      <c r="I196" s="91"/>
    </row>
    <row r="197" spans="1:9" ht="66.75" customHeight="1">
      <c r="A197" s="54"/>
      <c r="B197" s="122"/>
      <c r="C197" s="101" t="s">
        <v>88</v>
      </c>
      <c r="D197" s="116"/>
      <c r="E197" s="116"/>
      <c r="F197" s="36"/>
      <c r="G197" s="36"/>
      <c r="H197" s="60"/>
      <c r="I197" s="91"/>
    </row>
    <row r="198" spans="1:9" ht="66.75" customHeight="1">
      <c r="A198" s="54"/>
      <c r="B198" s="24"/>
      <c r="C198" s="101" t="s">
        <v>89</v>
      </c>
      <c r="D198" s="116"/>
      <c r="E198" s="116"/>
      <c r="F198" s="36"/>
      <c r="G198" s="36"/>
      <c r="H198" s="60"/>
      <c r="I198" s="91"/>
    </row>
    <row r="199" spans="1:9" ht="66.75" customHeight="1">
      <c r="A199" s="54"/>
      <c r="B199" s="24"/>
      <c r="C199" s="101" t="s">
        <v>90</v>
      </c>
      <c r="D199" s="116"/>
      <c r="E199" s="116"/>
      <c r="F199" s="36"/>
      <c r="G199" s="36"/>
      <c r="H199" s="60"/>
      <c r="I199" s="91"/>
    </row>
    <row r="200" spans="1:9" ht="66.75" customHeight="1">
      <c r="A200" s="54"/>
      <c r="B200" s="24"/>
      <c r="C200" s="101" t="s">
        <v>590</v>
      </c>
      <c r="D200" s="116"/>
      <c r="E200" s="116"/>
      <c r="F200" s="36"/>
      <c r="G200" s="36"/>
      <c r="H200" s="60"/>
      <c r="I200" s="91"/>
    </row>
    <row r="201" spans="1:9" s="187" customFormat="1" ht="66.75" customHeight="1">
      <c r="A201" s="132">
        <f>MAX($A$24:A199)+1</f>
        <v>103</v>
      </c>
      <c r="B201" s="110"/>
      <c r="C201" s="111" t="s">
        <v>229</v>
      </c>
      <c r="D201" s="88" t="s">
        <v>230</v>
      </c>
      <c r="E201" s="193">
        <v>5</v>
      </c>
      <c r="F201" s="86"/>
      <c r="G201" s="86"/>
      <c r="H201" s="84">
        <f>F201-G201</f>
        <v>0</v>
      </c>
      <c r="I201" s="93">
        <f>E201*H201</f>
        <v>0</v>
      </c>
    </row>
    <row r="202" spans="1:9" ht="19.5" customHeight="1">
      <c r="A202" s="54"/>
      <c r="B202" s="24"/>
      <c r="C202" s="101"/>
      <c r="D202" s="33"/>
      <c r="E202" s="23"/>
      <c r="F202" s="36"/>
      <c r="G202" s="36"/>
      <c r="H202" s="60"/>
      <c r="I202" s="91"/>
    </row>
    <row r="203" spans="1:9" ht="19.5" customHeight="1">
      <c r="A203" s="106"/>
      <c r="B203" s="104">
        <v>4.0599999999999996</v>
      </c>
      <c r="C203" s="109" t="s">
        <v>231</v>
      </c>
      <c r="D203" s="7"/>
      <c r="E203" s="8"/>
      <c r="F203" s="38"/>
      <c r="G203" s="38"/>
      <c r="H203" s="58"/>
      <c r="I203" s="92"/>
    </row>
    <row r="204" spans="1:9" ht="19.5" customHeight="1">
      <c r="A204" s="54"/>
      <c r="B204" s="24"/>
      <c r="C204" s="101" t="s">
        <v>91</v>
      </c>
      <c r="D204" s="33"/>
      <c r="E204" s="23"/>
      <c r="F204" s="36"/>
      <c r="G204" s="36"/>
      <c r="H204" s="60"/>
      <c r="I204" s="91"/>
    </row>
    <row r="205" spans="1:9" ht="86.25" customHeight="1">
      <c r="A205" s="54">
        <f>MAX($A$24:A204)+1</f>
        <v>104</v>
      </c>
      <c r="B205" s="194"/>
      <c r="C205" s="101" t="s">
        <v>92</v>
      </c>
      <c r="D205" s="33" t="s">
        <v>186</v>
      </c>
      <c r="E205" s="23">
        <v>1</v>
      </c>
      <c r="F205" s="36"/>
      <c r="G205" s="36"/>
      <c r="H205" s="60">
        <f>F205-G205</f>
        <v>0</v>
      </c>
      <c r="I205" s="91">
        <f>E205*H205</f>
        <v>0</v>
      </c>
    </row>
    <row r="206" spans="1:9" ht="54.75" customHeight="1">
      <c r="A206" s="54">
        <f>MAX($A$24:A205)+1</f>
        <v>105</v>
      </c>
      <c r="B206" s="110"/>
      <c r="C206" s="101" t="s">
        <v>93</v>
      </c>
      <c r="D206" s="33" t="s">
        <v>186</v>
      </c>
      <c r="E206" s="23">
        <v>1</v>
      </c>
      <c r="F206" s="36"/>
      <c r="G206" s="36"/>
      <c r="H206" s="60">
        <f>F206-G206</f>
        <v>0</v>
      </c>
      <c r="I206" s="91">
        <f>E206*H206</f>
        <v>0</v>
      </c>
    </row>
    <row r="207" spans="1:9" ht="19.5" customHeight="1">
      <c r="A207" s="106"/>
      <c r="B207" s="104">
        <v>4.07</v>
      </c>
      <c r="C207" s="109" t="s">
        <v>94</v>
      </c>
      <c r="D207" s="7"/>
      <c r="E207" s="8"/>
      <c r="F207" s="38"/>
      <c r="G207" s="38"/>
      <c r="H207" s="58"/>
      <c r="I207" s="92"/>
    </row>
    <row r="208" spans="1:9" ht="19.5" customHeight="1">
      <c r="A208" s="106"/>
      <c r="B208" s="104"/>
      <c r="C208" s="109" t="s">
        <v>95</v>
      </c>
      <c r="D208" s="7"/>
      <c r="E208" s="8"/>
      <c r="F208" s="38"/>
      <c r="G208" s="38"/>
      <c r="H208" s="58"/>
      <c r="I208" s="92"/>
    </row>
    <row r="209" spans="1:9" ht="19.5" customHeight="1">
      <c r="A209" s="106"/>
      <c r="B209" s="123"/>
      <c r="C209" s="109" t="s">
        <v>96</v>
      </c>
      <c r="D209" s="7"/>
      <c r="E209" s="8"/>
      <c r="F209" s="38"/>
      <c r="G209" s="38"/>
      <c r="H209" s="58"/>
      <c r="I209" s="92"/>
    </row>
    <row r="210" spans="1:9" ht="19.5" customHeight="1">
      <c r="A210" s="106"/>
      <c r="B210" s="123"/>
      <c r="C210" s="109" t="s">
        <v>97</v>
      </c>
      <c r="D210" s="7"/>
      <c r="E210" s="8"/>
      <c r="F210" s="38"/>
      <c r="G210" s="38"/>
      <c r="H210" s="58"/>
      <c r="I210" s="92"/>
    </row>
    <row r="211" spans="1:9" ht="19.5" customHeight="1">
      <c r="A211" s="54"/>
      <c r="B211" s="24"/>
      <c r="C211" s="111" t="s">
        <v>98</v>
      </c>
      <c r="D211" s="35"/>
      <c r="E211" s="35"/>
      <c r="F211" s="166"/>
      <c r="G211" s="166"/>
      <c r="H211" s="44"/>
      <c r="I211" s="91"/>
    </row>
    <row r="212" spans="1:9" ht="75.75" customHeight="1">
      <c r="A212" s="54"/>
      <c r="B212" s="24"/>
      <c r="C212" s="111" t="s">
        <v>509</v>
      </c>
      <c r="D212" s="35"/>
      <c r="E212" s="35"/>
      <c r="F212" s="166"/>
      <c r="G212" s="166"/>
      <c r="H212" s="44"/>
      <c r="I212" s="91"/>
    </row>
    <row r="213" spans="1:9" ht="75.75" customHeight="1">
      <c r="A213" s="54"/>
      <c r="B213" s="24"/>
      <c r="C213" s="111" t="s">
        <v>510</v>
      </c>
      <c r="D213" s="35"/>
      <c r="E213" s="35"/>
      <c r="F213" s="166"/>
      <c r="G213" s="166"/>
      <c r="H213" s="44"/>
      <c r="I213" s="91"/>
    </row>
    <row r="214" spans="1:9" ht="75.75" customHeight="1">
      <c r="A214" s="54"/>
      <c r="B214" s="24"/>
      <c r="C214" s="101" t="s">
        <v>618</v>
      </c>
      <c r="D214" s="35"/>
      <c r="E214" s="35"/>
      <c r="F214" s="166"/>
      <c r="G214" s="166"/>
      <c r="H214" s="44"/>
      <c r="I214" s="91"/>
    </row>
    <row r="215" spans="1:9" ht="75.75" customHeight="1">
      <c r="A215" s="54">
        <f>MAX($A$24:A214)+1</f>
        <v>106</v>
      </c>
      <c r="B215" s="24"/>
      <c r="C215" s="117" t="s">
        <v>232</v>
      </c>
      <c r="D215" s="33" t="s">
        <v>186</v>
      </c>
      <c r="E215" s="23">
        <v>1</v>
      </c>
      <c r="F215" s="36"/>
      <c r="G215" s="36"/>
      <c r="H215" s="60">
        <f>F215-G215</f>
        <v>0</v>
      </c>
      <c r="I215" s="91">
        <f>E215*H215</f>
        <v>0</v>
      </c>
    </row>
    <row r="216" spans="1:9" ht="19.5" customHeight="1">
      <c r="A216" s="106"/>
      <c r="B216" s="104">
        <v>4.08</v>
      </c>
      <c r="C216" s="109" t="s">
        <v>99</v>
      </c>
      <c r="D216" s="7"/>
      <c r="E216" s="8"/>
      <c r="F216" s="38"/>
      <c r="G216" s="38"/>
      <c r="H216" s="58"/>
      <c r="I216" s="92"/>
    </row>
    <row r="217" spans="1:9" ht="49.5" customHeight="1">
      <c r="A217" s="54">
        <f>MAX($A$24:A216)+1</f>
        <v>107</v>
      </c>
      <c r="B217" s="195"/>
      <c r="C217" s="124" t="s">
        <v>100</v>
      </c>
      <c r="D217" s="33" t="s">
        <v>186</v>
      </c>
      <c r="E217" s="22">
        <v>1</v>
      </c>
      <c r="F217" s="36"/>
      <c r="G217" s="36"/>
      <c r="H217" s="60">
        <f>F217-G217</f>
        <v>0</v>
      </c>
      <c r="I217" s="91">
        <f>E217*H217</f>
        <v>0</v>
      </c>
    </row>
    <row r="218" spans="1:9" ht="49.5" customHeight="1">
      <c r="A218" s="54">
        <f>MAX($A$24:A217)+1</f>
        <v>108</v>
      </c>
      <c r="B218" s="110"/>
      <c r="C218" s="125" t="s">
        <v>101</v>
      </c>
      <c r="D218" s="33" t="s">
        <v>186</v>
      </c>
      <c r="E218" s="22">
        <v>1</v>
      </c>
      <c r="F218" s="36"/>
      <c r="G218" s="36"/>
      <c r="H218" s="60">
        <f>F218-G218</f>
        <v>0</v>
      </c>
      <c r="I218" s="91">
        <f>E218*H218</f>
        <v>0</v>
      </c>
    </row>
    <row r="219" spans="1:9" ht="49.5" customHeight="1">
      <c r="A219" s="54">
        <f>MAX($A$24:A218)+1</f>
        <v>109</v>
      </c>
      <c r="B219" s="110"/>
      <c r="C219" s="125" t="s">
        <v>102</v>
      </c>
      <c r="D219" s="33" t="s">
        <v>186</v>
      </c>
      <c r="E219" s="23">
        <v>1</v>
      </c>
      <c r="F219" s="36"/>
      <c r="G219" s="36"/>
      <c r="H219" s="60">
        <f>F219-G219</f>
        <v>0</v>
      </c>
      <c r="I219" s="91">
        <f>E219*H219</f>
        <v>0</v>
      </c>
    </row>
    <row r="220" spans="1:9" ht="49.5" customHeight="1">
      <c r="A220" s="54">
        <f>MAX($A$24:A219)+1</f>
        <v>110</v>
      </c>
      <c r="B220" s="110"/>
      <c r="C220" s="125" t="s">
        <v>233</v>
      </c>
      <c r="D220" s="33" t="s">
        <v>186</v>
      </c>
      <c r="E220" s="23">
        <v>1</v>
      </c>
      <c r="F220" s="36"/>
      <c r="G220" s="36"/>
      <c r="H220" s="60">
        <f>F220-G220</f>
        <v>0</v>
      </c>
      <c r="I220" s="91">
        <f>E220*H220</f>
        <v>0</v>
      </c>
    </row>
    <row r="221" spans="1:9" ht="49.5" customHeight="1">
      <c r="A221" s="54">
        <f>MAX($A$24:A220)+1</f>
        <v>111</v>
      </c>
      <c r="B221" s="110"/>
      <c r="C221" s="125" t="s">
        <v>234</v>
      </c>
      <c r="D221" s="33" t="s">
        <v>186</v>
      </c>
      <c r="E221" s="23">
        <v>1</v>
      </c>
      <c r="F221" s="36"/>
      <c r="G221" s="36"/>
      <c r="H221" s="60">
        <f>F221-G221</f>
        <v>0</v>
      </c>
      <c r="I221" s="91">
        <f>E221*H221</f>
        <v>0</v>
      </c>
    </row>
    <row r="222" spans="1:9" ht="49.5" customHeight="1">
      <c r="A222" s="54"/>
      <c r="B222" s="110"/>
      <c r="C222" s="125" t="s">
        <v>235</v>
      </c>
      <c r="D222" s="33"/>
      <c r="E222" s="23"/>
      <c r="F222" s="36"/>
      <c r="G222" s="36"/>
      <c r="H222" s="60"/>
      <c r="I222" s="91"/>
    </row>
    <row r="223" spans="1:9" ht="49.5" customHeight="1">
      <c r="A223" s="54"/>
      <c r="B223" s="110"/>
      <c r="C223" s="126" t="s">
        <v>236</v>
      </c>
      <c r="D223" s="21"/>
      <c r="E223" s="23"/>
      <c r="F223" s="36"/>
      <c r="G223" s="36"/>
      <c r="H223" s="60"/>
      <c r="I223" s="91"/>
    </row>
    <row r="224" spans="1:9" ht="49.5" customHeight="1">
      <c r="A224" s="54">
        <f>MAX($A$24:A223)+1</f>
        <v>112</v>
      </c>
      <c r="B224" s="110"/>
      <c r="C224" s="125" t="s">
        <v>103</v>
      </c>
      <c r="D224" s="33" t="s">
        <v>186</v>
      </c>
      <c r="E224" s="23">
        <v>1</v>
      </c>
      <c r="F224" s="36"/>
      <c r="G224" s="36"/>
      <c r="H224" s="60">
        <f>F224-G224</f>
        <v>0</v>
      </c>
      <c r="I224" s="91">
        <f>E224*H224</f>
        <v>0</v>
      </c>
    </row>
    <row r="225" spans="1:9" ht="19.5" customHeight="1">
      <c r="A225" s="106"/>
      <c r="B225" s="104">
        <v>4.09</v>
      </c>
      <c r="C225" s="127" t="s">
        <v>289</v>
      </c>
      <c r="D225" s="7"/>
      <c r="E225" s="8"/>
      <c r="F225" s="38"/>
      <c r="G225" s="38"/>
      <c r="H225" s="58"/>
      <c r="I225" s="92"/>
    </row>
    <row r="226" spans="1:9" ht="84.75" customHeight="1">
      <c r="A226" s="54">
        <f>MAX($A$24:A225)+1</f>
        <v>113</v>
      </c>
      <c r="B226" s="24" t="s">
        <v>3</v>
      </c>
      <c r="C226" s="125" t="s">
        <v>237</v>
      </c>
      <c r="D226" s="32" t="s">
        <v>240</v>
      </c>
      <c r="E226" s="19">
        <v>50</v>
      </c>
      <c r="F226" s="36"/>
      <c r="G226" s="36"/>
      <c r="H226" s="60">
        <f>F226-G226</f>
        <v>0</v>
      </c>
      <c r="I226" s="91">
        <f>E226*H226</f>
        <v>0</v>
      </c>
    </row>
    <row r="227" spans="1:9" ht="84.75" customHeight="1">
      <c r="A227" s="54">
        <f>MAX($A$24:A226)+1</f>
        <v>114</v>
      </c>
      <c r="B227" s="24" t="s">
        <v>73</v>
      </c>
      <c r="C227" s="125" t="s">
        <v>238</v>
      </c>
      <c r="D227" s="32" t="s">
        <v>240</v>
      </c>
      <c r="E227" s="34">
        <v>150</v>
      </c>
      <c r="F227" s="36"/>
      <c r="G227" s="36"/>
      <c r="H227" s="60">
        <f>F227-G227</f>
        <v>0</v>
      </c>
      <c r="I227" s="91">
        <f>E227*H227</f>
        <v>0</v>
      </c>
    </row>
    <row r="228" spans="1:9" ht="84.75" customHeight="1">
      <c r="A228" s="54"/>
      <c r="B228" s="24"/>
      <c r="C228" s="125" t="s">
        <v>239</v>
      </c>
      <c r="D228" s="32"/>
      <c r="E228" s="34"/>
      <c r="F228" s="36"/>
      <c r="G228" s="36"/>
      <c r="H228" s="60"/>
      <c r="I228" s="91"/>
    </row>
    <row r="229" spans="1:9" ht="84.75" customHeight="1">
      <c r="A229" s="132">
        <f>MAX($A$24:A228)+1</f>
        <v>115</v>
      </c>
      <c r="B229" s="110" t="s">
        <v>85</v>
      </c>
      <c r="C229" s="191" t="s">
        <v>591</v>
      </c>
      <c r="D229" s="90" t="s">
        <v>240</v>
      </c>
      <c r="E229" s="34">
        <v>52</v>
      </c>
      <c r="F229" s="36"/>
      <c r="G229" s="36"/>
      <c r="H229" s="60">
        <f>F229-G229</f>
        <v>0</v>
      </c>
      <c r="I229" s="91">
        <f>E229*H229</f>
        <v>0</v>
      </c>
    </row>
    <row r="230" spans="1:9" ht="84.75" customHeight="1">
      <c r="A230" s="132">
        <f>MAX($A$24:A229)+1</f>
        <v>116</v>
      </c>
      <c r="B230" s="110" t="s">
        <v>109</v>
      </c>
      <c r="C230" s="191" t="s">
        <v>592</v>
      </c>
      <c r="D230" s="90" t="s">
        <v>240</v>
      </c>
      <c r="E230" s="34">
        <v>26</v>
      </c>
      <c r="F230" s="36"/>
      <c r="G230" s="36"/>
      <c r="H230" s="60">
        <f>F230-G230</f>
        <v>0</v>
      </c>
      <c r="I230" s="91">
        <f>E230*H230</f>
        <v>0</v>
      </c>
    </row>
    <row r="231" spans="1:9" ht="19.5" customHeight="1">
      <c r="A231" s="54"/>
      <c r="B231" s="24"/>
      <c r="C231" s="125"/>
      <c r="D231" s="32"/>
      <c r="E231" s="34"/>
      <c r="F231" s="36"/>
      <c r="G231" s="36"/>
      <c r="H231" s="60"/>
      <c r="I231" s="91"/>
    </row>
    <row r="232" spans="1:9" ht="23.25">
      <c r="A232" s="54"/>
      <c r="B232" s="24"/>
      <c r="C232" s="125"/>
      <c r="D232" s="40"/>
      <c r="E232" s="40" t="s">
        <v>319</v>
      </c>
      <c r="F232" s="36"/>
      <c r="G232" s="36"/>
      <c r="H232" s="60"/>
      <c r="I232" s="91">
        <f>SUM(I138:I230)</f>
        <v>0</v>
      </c>
    </row>
    <row r="233" spans="1:9" ht="19.5" customHeight="1">
      <c r="A233" s="54"/>
      <c r="B233" s="24"/>
      <c r="C233" s="125"/>
      <c r="D233" s="32"/>
      <c r="E233" s="34"/>
      <c r="F233" s="36"/>
      <c r="G233" s="36"/>
      <c r="H233" s="60"/>
      <c r="I233" s="91"/>
    </row>
    <row r="234" spans="1:9" ht="39" customHeight="1">
      <c r="A234" s="106"/>
      <c r="B234" s="128" t="s">
        <v>174</v>
      </c>
      <c r="C234" s="129" t="s">
        <v>241</v>
      </c>
      <c r="D234" s="10"/>
      <c r="E234" s="11"/>
      <c r="F234" s="38"/>
      <c r="G234" s="38"/>
      <c r="H234" s="58"/>
      <c r="I234" s="92"/>
    </row>
    <row r="235" spans="1:9" ht="134.25" customHeight="1">
      <c r="A235" s="54"/>
      <c r="B235" s="24" t="s">
        <v>4</v>
      </c>
      <c r="C235" s="101" t="s">
        <v>246</v>
      </c>
      <c r="D235" s="25"/>
      <c r="E235" s="26"/>
      <c r="F235" s="36"/>
      <c r="G235" s="36"/>
      <c r="H235" s="60"/>
      <c r="I235" s="91"/>
    </row>
    <row r="236" spans="1:9" ht="19.5" customHeight="1">
      <c r="A236" s="54">
        <f>MAX($A$24:A235)+1</f>
        <v>117</v>
      </c>
      <c r="B236" s="130" t="s">
        <v>3</v>
      </c>
      <c r="C236" s="3" t="s">
        <v>105</v>
      </c>
      <c r="D236" s="25" t="s">
        <v>214</v>
      </c>
      <c r="E236" s="26">
        <v>50</v>
      </c>
      <c r="F236" s="36"/>
      <c r="G236" s="36"/>
      <c r="H236" s="60">
        <f>F236-G236</f>
        <v>0</v>
      </c>
      <c r="I236" s="91">
        <f>E236*H236</f>
        <v>0</v>
      </c>
    </row>
    <row r="237" spans="1:9" ht="19.5" customHeight="1">
      <c r="A237" s="54">
        <f>MAX($A$24:A236)+1</f>
        <v>118</v>
      </c>
      <c r="B237" s="130" t="s">
        <v>73</v>
      </c>
      <c r="C237" s="3" t="s">
        <v>106</v>
      </c>
      <c r="D237" s="25" t="s">
        <v>243</v>
      </c>
      <c r="E237" s="26">
        <v>50</v>
      </c>
      <c r="F237" s="36"/>
      <c r="G237" s="36"/>
      <c r="H237" s="60">
        <f>F237-G237</f>
        <v>0</v>
      </c>
      <c r="I237" s="91">
        <f>E237*H237</f>
        <v>0</v>
      </c>
    </row>
    <row r="238" spans="1:9" ht="19.5" customHeight="1">
      <c r="A238" s="54">
        <f>MAX($A$24:A237)+1</f>
        <v>119</v>
      </c>
      <c r="B238" s="130" t="s">
        <v>85</v>
      </c>
      <c r="C238" s="3" t="s">
        <v>107</v>
      </c>
      <c r="D238" s="25" t="s">
        <v>214</v>
      </c>
      <c r="E238" s="26">
        <v>50</v>
      </c>
      <c r="F238" s="36"/>
      <c r="G238" s="36"/>
      <c r="H238" s="60">
        <f>F238-G238</f>
        <v>0</v>
      </c>
      <c r="I238" s="91">
        <f>E238*H238</f>
        <v>0</v>
      </c>
    </row>
    <row r="239" spans="1:9" ht="19.5" customHeight="1">
      <c r="A239" s="54">
        <f>MAX($A$24:A238)+1</f>
        <v>120</v>
      </c>
      <c r="B239" s="167" t="s">
        <v>109</v>
      </c>
      <c r="C239" s="3" t="s">
        <v>108</v>
      </c>
      <c r="D239" s="25" t="s">
        <v>104</v>
      </c>
      <c r="E239" s="26">
        <v>10</v>
      </c>
      <c r="F239" s="36"/>
      <c r="G239" s="36"/>
      <c r="H239" s="60">
        <f>F239-G239</f>
        <v>0</v>
      </c>
      <c r="I239" s="91">
        <f>E239*H239</f>
        <v>0</v>
      </c>
    </row>
    <row r="240" spans="1:9" ht="19.5" customHeight="1">
      <c r="A240" s="54"/>
      <c r="C240" s="101" t="s">
        <v>292</v>
      </c>
      <c r="D240" s="25"/>
      <c r="E240" s="26"/>
      <c r="F240" s="36"/>
      <c r="G240" s="36"/>
      <c r="H240" s="60"/>
      <c r="I240" s="91"/>
    </row>
    <row r="241" spans="1:9" ht="19.5" customHeight="1">
      <c r="A241" s="54"/>
      <c r="B241" s="24" t="s">
        <v>111</v>
      </c>
      <c r="C241" s="3" t="s">
        <v>110</v>
      </c>
      <c r="D241" s="12"/>
      <c r="E241" s="27"/>
      <c r="F241" s="36"/>
      <c r="G241" s="36"/>
      <c r="H241" s="60"/>
      <c r="I241" s="91"/>
    </row>
    <row r="242" spans="1:9" ht="19.5" customHeight="1">
      <c r="A242" s="54">
        <f>MAX($A$24:A241)+1</f>
        <v>121</v>
      </c>
      <c r="B242" s="122"/>
      <c r="C242" s="3" t="s">
        <v>242</v>
      </c>
      <c r="D242" s="12" t="s">
        <v>244</v>
      </c>
      <c r="E242" s="27">
        <v>25000</v>
      </c>
      <c r="F242" s="36"/>
      <c r="G242" s="36"/>
      <c r="H242" s="60">
        <f t="shared" ref="H242:H243" si="10">F242-G242</f>
        <v>0</v>
      </c>
      <c r="I242" s="91">
        <f t="shared" ref="I242:I243" si="11">E242*H242</f>
        <v>0</v>
      </c>
    </row>
    <row r="243" spans="1:9" ht="19.5" customHeight="1">
      <c r="A243" s="54">
        <f>MAX($A$24:A242)+1</f>
        <v>122</v>
      </c>
      <c r="B243" s="114" t="s">
        <v>561</v>
      </c>
      <c r="C243" s="3" t="s">
        <v>245</v>
      </c>
      <c r="D243" s="12" t="s">
        <v>112</v>
      </c>
      <c r="E243" s="27">
        <v>150</v>
      </c>
      <c r="F243" s="36"/>
      <c r="G243" s="36"/>
      <c r="H243" s="60">
        <f t="shared" si="10"/>
        <v>0</v>
      </c>
      <c r="I243" s="91">
        <f t="shared" si="11"/>
        <v>0</v>
      </c>
    </row>
    <row r="244" spans="1:9" ht="266.25" customHeight="1">
      <c r="A244" s="106"/>
      <c r="B244" s="131" t="s">
        <v>173</v>
      </c>
      <c r="C244" s="105" t="s">
        <v>327</v>
      </c>
      <c r="D244" s="20"/>
      <c r="E244" s="15"/>
      <c r="F244" s="38"/>
      <c r="G244" s="38"/>
      <c r="H244" s="57"/>
      <c r="I244" s="57"/>
    </row>
    <row r="245" spans="1:9" ht="19.5" customHeight="1">
      <c r="A245" s="132">
        <v>123</v>
      </c>
      <c r="B245" s="133" t="s">
        <v>114</v>
      </c>
      <c r="C245" s="120" t="s">
        <v>328</v>
      </c>
      <c r="D245" s="31" t="s">
        <v>329</v>
      </c>
      <c r="E245" s="13">
        <v>10000</v>
      </c>
      <c r="F245" s="86"/>
      <c r="G245" s="86"/>
      <c r="H245" s="60">
        <f t="shared" ref="H245" si="12">F245-G245</f>
        <v>0</v>
      </c>
      <c r="I245" s="91">
        <f t="shared" ref="I245" si="13">E245*H245</f>
        <v>0</v>
      </c>
    </row>
    <row r="246" spans="1:9" ht="19.5" customHeight="1">
      <c r="A246" s="132">
        <v>124</v>
      </c>
      <c r="B246" s="133" t="s">
        <v>30</v>
      </c>
      <c r="C246" s="120" t="s">
        <v>330</v>
      </c>
      <c r="D246" s="31" t="s">
        <v>329</v>
      </c>
      <c r="E246" s="13">
        <v>12000</v>
      </c>
      <c r="F246" s="86"/>
      <c r="G246" s="86"/>
      <c r="H246" s="84">
        <f t="shared" ref="H246:H269" si="14">F246-G246</f>
        <v>0</v>
      </c>
      <c r="I246" s="93">
        <f t="shared" ref="I246:I269" si="15">E246*H246</f>
        <v>0</v>
      </c>
    </row>
    <row r="247" spans="1:9" ht="19.5" customHeight="1">
      <c r="A247" s="132">
        <v>125</v>
      </c>
      <c r="B247" s="133" t="s">
        <v>35</v>
      </c>
      <c r="C247" s="120" t="s">
        <v>331</v>
      </c>
      <c r="D247" s="31" t="s">
        <v>329</v>
      </c>
      <c r="E247" s="13">
        <v>6000</v>
      </c>
      <c r="F247" s="86"/>
      <c r="G247" s="86"/>
      <c r="H247" s="84">
        <f t="shared" si="14"/>
        <v>0</v>
      </c>
      <c r="I247" s="93">
        <f t="shared" si="15"/>
        <v>0</v>
      </c>
    </row>
    <row r="248" spans="1:9" ht="19.5" customHeight="1">
      <c r="A248" s="132">
        <v>126</v>
      </c>
      <c r="B248" s="133" t="s">
        <v>40</v>
      </c>
      <c r="C248" s="120" t="s">
        <v>332</v>
      </c>
      <c r="D248" s="31" t="s">
        <v>329</v>
      </c>
      <c r="E248" s="13">
        <v>8000</v>
      </c>
      <c r="F248" s="86"/>
      <c r="G248" s="86"/>
      <c r="H248" s="84">
        <f t="shared" si="14"/>
        <v>0</v>
      </c>
      <c r="I248" s="93">
        <f t="shared" si="15"/>
        <v>0</v>
      </c>
    </row>
    <row r="249" spans="1:9" ht="19.5" customHeight="1">
      <c r="A249" s="132">
        <v>127</v>
      </c>
      <c r="B249" s="133" t="s">
        <v>140</v>
      </c>
      <c r="C249" s="120" t="s">
        <v>333</v>
      </c>
      <c r="D249" s="85" t="s">
        <v>329</v>
      </c>
      <c r="E249" s="13">
        <v>10000</v>
      </c>
      <c r="F249" s="86"/>
      <c r="G249" s="86"/>
      <c r="H249" s="84">
        <f t="shared" si="14"/>
        <v>0</v>
      </c>
      <c r="I249" s="93">
        <f t="shared" si="15"/>
        <v>0</v>
      </c>
    </row>
    <row r="250" spans="1:9" ht="19.5" customHeight="1">
      <c r="A250" s="132">
        <f>MAX($A$24:A249)+1</f>
        <v>128</v>
      </c>
      <c r="B250" s="133" t="s">
        <v>334</v>
      </c>
      <c r="C250" s="120" t="s">
        <v>335</v>
      </c>
      <c r="D250" s="85" t="s">
        <v>329</v>
      </c>
      <c r="E250" s="13">
        <v>4000</v>
      </c>
      <c r="F250" s="86"/>
      <c r="G250" s="86"/>
      <c r="H250" s="84">
        <f t="shared" si="14"/>
        <v>0</v>
      </c>
      <c r="I250" s="93">
        <f t="shared" si="15"/>
        <v>0</v>
      </c>
    </row>
    <row r="251" spans="1:9" ht="19.5" customHeight="1">
      <c r="A251" s="132">
        <f>MAX($A$24:A250)+1</f>
        <v>129</v>
      </c>
      <c r="B251" s="133" t="s">
        <v>336</v>
      </c>
      <c r="C251" s="120" t="s">
        <v>337</v>
      </c>
      <c r="D251" s="85" t="s">
        <v>329</v>
      </c>
      <c r="E251" s="13">
        <v>8000</v>
      </c>
      <c r="F251" s="86"/>
      <c r="G251" s="86"/>
      <c r="H251" s="84">
        <f t="shared" si="14"/>
        <v>0</v>
      </c>
      <c r="I251" s="93">
        <f t="shared" si="15"/>
        <v>0</v>
      </c>
    </row>
    <row r="252" spans="1:9" ht="19.5" customHeight="1">
      <c r="A252" s="132">
        <f>MAX($A$24:A251)+1</f>
        <v>130</v>
      </c>
      <c r="B252" s="133" t="s">
        <v>338</v>
      </c>
      <c r="C252" s="120" t="s">
        <v>339</v>
      </c>
      <c r="D252" s="85" t="s">
        <v>329</v>
      </c>
      <c r="E252" s="13">
        <v>8000</v>
      </c>
      <c r="F252" s="86"/>
      <c r="G252" s="86"/>
      <c r="H252" s="84">
        <f t="shared" si="14"/>
        <v>0</v>
      </c>
      <c r="I252" s="93">
        <f t="shared" si="15"/>
        <v>0</v>
      </c>
    </row>
    <row r="253" spans="1:9" ht="19.5" customHeight="1">
      <c r="A253" s="132"/>
      <c r="B253" s="133" t="s">
        <v>340</v>
      </c>
      <c r="C253" s="120" t="s">
        <v>341</v>
      </c>
      <c r="D253" s="31" t="s">
        <v>329</v>
      </c>
      <c r="E253" s="13">
        <v>14000</v>
      </c>
      <c r="F253" s="86"/>
      <c r="G253" s="86"/>
      <c r="H253" s="84">
        <f t="shared" si="14"/>
        <v>0</v>
      </c>
      <c r="I253" s="93">
        <f t="shared" si="15"/>
        <v>0</v>
      </c>
    </row>
    <row r="254" spans="1:9" ht="19.5" customHeight="1">
      <c r="A254" s="106">
        <f>MAX($A$24:A253)+1</f>
        <v>131</v>
      </c>
      <c r="B254" s="131" t="s">
        <v>533</v>
      </c>
      <c r="C254" s="105" t="s">
        <v>342</v>
      </c>
      <c r="D254" s="87"/>
      <c r="E254" s="15"/>
      <c r="F254" s="38"/>
      <c r="G254" s="38"/>
      <c r="H254" s="58"/>
      <c r="I254" s="92"/>
    </row>
    <row r="255" spans="1:9" ht="19.5" customHeight="1">
      <c r="A255" s="132"/>
      <c r="B255" s="133" t="s">
        <v>114</v>
      </c>
      <c r="C255" s="120" t="s">
        <v>343</v>
      </c>
      <c r="D255" s="31" t="s">
        <v>344</v>
      </c>
      <c r="E255" s="13">
        <v>15000</v>
      </c>
      <c r="F255" s="86"/>
      <c r="G255" s="86"/>
      <c r="H255" s="84">
        <f t="shared" si="14"/>
        <v>0</v>
      </c>
      <c r="I255" s="93">
        <f t="shared" si="15"/>
        <v>0</v>
      </c>
    </row>
    <row r="256" spans="1:9" ht="19.5" customHeight="1">
      <c r="A256" s="132">
        <f>MAX($A$24:A255)+1</f>
        <v>132</v>
      </c>
      <c r="B256" s="133" t="s">
        <v>30</v>
      </c>
      <c r="C256" s="120" t="s">
        <v>345</v>
      </c>
      <c r="D256" s="85" t="s">
        <v>344</v>
      </c>
      <c r="E256" s="13">
        <v>15000</v>
      </c>
      <c r="F256" s="86"/>
      <c r="G256" s="86"/>
      <c r="H256" s="84">
        <f t="shared" si="14"/>
        <v>0</v>
      </c>
      <c r="I256" s="93">
        <f t="shared" si="15"/>
        <v>0</v>
      </c>
    </row>
    <row r="257" spans="1:9" ht="19.5" customHeight="1">
      <c r="A257" s="132">
        <f>MAX($A$24:A256)+1</f>
        <v>133</v>
      </c>
      <c r="B257" s="133" t="s">
        <v>35</v>
      </c>
      <c r="C257" s="120" t="s">
        <v>346</v>
      </c>
      <c r="D257" s="85" t="s">
        <v>344</v>
      </c>
      <c r="E257" s="13">
        <v>15000</v>
      </c>
      <c r="F257" s="86"/>
      <c r="G257" s="86"/>
      <c r="H257" s="84">
        <f t="shared" si="14"/>
        <v>0</v>
      </c>
      <c r="I257" s="93">
        <f t="shared" si="15"/>
        <v>0</v>
      </c>
    </row>
    <row r="258" spans="1:9" ht="19.5" customHeight="1">
      <c r="A258" s="132">
        <v>134</v>
      </c>
      <c r="B258" s="133" t="s">
        <v>40</v>
      </c>
      <c r="C258" s="120" t="s">
        <v>347</v>
      </c>
      <c r="D258" s="85" t="s">
        <v>344</v>
      </c>
      <c r="E258" s="13">
        <v>15000</v>
      </c>
      <c r="F258" s="86"/>
      <c r="G258" s="86"/>
      <c r="H258" s="84">
        <f t="shared" si="14"/>
        <v>0</v>
      </c>
      <c r="I258" s="93">
        <f t="shared" si="15"/>
        <v>0</v>
      </c>
    </row>
    <row r="259" spans="1:9" ht="19.5" customHeight="1">
      <c r="A259" s="132">
        <v>135</v>
      </c>
      <c r="B259" s="133" t="s">
        <v>140</v>
      </c>
      <c r="C259" s="120" t="s">
        <v>348</v>
      </c>
      <c r="D259" s="85" t="s">
        <v>344</v>
      </c>
      <c r="E259" s="13">
        <v>15000</v>
      </c>
      <c r="F259" s="86"/>
      <c r="G259" s="86"/>
      <c r="H259" s="84">
        <f t="shared" si="14"/>
        <v>0</v>
      </c>
      <c r="I259" s="93">
        <f t="shared" si="15"/>
        <v>0</v>
      </c>
    </row>
    <row r="260" spans="1:9" ht="19.5" customHeight="1">
      <c r="A260" s="106"/>
      <c r="B260" s="131" t="s">
        <v>352</v>
      </c>
      <c r="C260" s="105" t="s">
        <v>349</v>
      </c>
      <c r="D260" s="87"/>
      <c r="E260" s="15"/>
      <c r="F260" s="38"/>
      <c r="G260" s="38"/>
      <c r="H260" s="58">
        <f t="shared" si="14"/>
        <v>0</v>
      </c>
      <c r="I260" s="92">
        <f t="shared" si="15"/>
        <v>0</v>
      </c>
    </row>
    <row r="261" spans="1:9" ht="19.5" customHeight="1">
      <c r="A261" s="54">
        <v>136</v>
      </c>
      <c r="B261" s="114" t="s">
        <v>114</v>
      </c>
      <c r="C261" s="3" t="s">
        <v>350</v>
      </c>
      <c r="D261" s="14" t="s">
        <v>344</v>
      </c>
      <c r="E261" s="27">
        <v>20000</v>
      </c>
      <c r="F261" s="36"/>
      <c r="G261" s="36"/>
      <c r="H261" s="60">
        <f t="shared" si="14"/>
        <v>0</v>
      </c>
      <c r="I261" s="91">
        <f t="shared" si="15"/>
        <v>0</v>
      </c>
    </row>
    <row r="262" spans="1:9" ht="19.5" customHeight="1">
      <c r="A262" s="54">
        <v>137</v>
      </c>
      <c r="B262" s="114" t="s">
        <v>30</v>
      </c>
      <c r="C262" s="3" t="s">
        <v>351</v>
      </c>
      <c r="D262" s="14" t="s">
        <v>344</v>
      </c>
      <c r="E262" s="27">
        <v>20000</v>
      </c>
      <c r="F262" s="36"/>
      <c r="G262" s="36"/>
      <c r="H262" s="60">
        <f t="shared" si="14"/>
        <v>0</v>
      </c>
      <c r="I262" s="91">
        <f t="shared" si="15"/>
        <v>0</v>
      </c>
    </row>
    <row r="263" spans="1:9" ht="19.5" customHeight="1">
      <c r="A263" s="54">
        <v>138</v>
      </c>
      <c r="B263" s="114" t="s">
        <v>35</v>
      </c>
      <c r="C263" s="3" t="s">
        <v>512</v>
      </c>
      <c r="D263" s="14" t="s">
        <v>344</v>
      </c>
      <c r="E263" s="27">
        <v>20000</v>
      </c>
      <c r="F263" s="36"/>
      <c r="G263" s="36"/>
      <c r="H263" s="60">
        <f t="shared" si="14"/>
        <v>0</v>
      </c>
      <c r="I263" s="91">
        <f t="shared" si="15"/>
        <v>0</v>
      </c>
    </row>
    <row r="264" spans="1:9" ht="19.5" customHeight="1">
      <c r="A264" s="54">
        <v>139</v>
      </c>
      <c r="B264" s="114" t="s">
        <v>40</v>
      </c>
      <c r="C264" s="3" t="s">
        <v>513</v>
      </c>
      <c r="D264" s="14" t="s">
        <v>344</v>
      </c>
      <c r="E264" s="27">
        <v>20000</v>
      </c>
      <c r="F264" s="36"/>
      <c r="G264" s="36"/>
      <c r="H264" s="60">
        <f t="shared" si="14"/>
        <v>0</v>
      </c>
      <c r="I264" s="91">
        <f t="shared" si="15"/>
        <v>0</v>
      </c>
    </row>
    <row r="265" spans="1:9" ht="19.5" customHeight="1">
      <c r="A265" s="106"/>
      <c r="B265" s="131" t="s">
        <v>562</v>
      </c>
      <c r="C265" s="105" t="s">
        <v>353</v>
      </c>
      <c r="D265" s="87"/>
      <c r="E265" s="15"/>
      <c r="F265" s="38"/>
      <c r="G265" s="38"/>
      <c r="H265" s="58"/>
      <c r="I265" s="92"/>
    </row>
    <row r="266" spans="1:9" ht="19.5" customHeight="1">
      <c r="A266" s="54">
        <v>140</v>
      </c>
      <c r="B266" s="114"/>
      <c r="C266" s="3" t="s">
        <v>354</v>
      </c>
      <c r="D266" s="14" t="s">
        <v>344</v>
      </c>
      <c r="E266" s="27">
        <v>15000</v>
      </c>
      <c r="F266" s="36"/>
      <c r="G266" s="36"/>
      <c r="H266" s="60">
        <f t="shared" si="14"/>
        <v>0</v>
      </c>
      <c r="I266" s="91">
        <f t="shared" si="15"/>
        <v>0</v>
      </c>
    </row>
    <row r="267" spans="1:9" ht="19.5" customHeight="1">
      <c r="A267" s="54">
        <v>141</v>
      </c>
      <c r="B267" s="114"/>
      <c r="C267" s="3" t="s">
        <v>355</v>
      </c>
      <c r="D267" s="14" t="s">
        <v>344</v>
      </c>
      <c r="E267" s="27">
        <v>15000</v>
      </c>
      <c r="F267" s="36"/>
      <c r="G267" s="36"/>
      <c r="H267" s="60">
        <f t="shared" si="14"/>
        <v>0</v>
      </c>
      <c r="I267" s="91">
        <f t="shared" si="15"/>
        <v>0</v>
      </c>
    </row>
    <row r="268" spans="1:9" ht="19.5" customHeight="1">
      <c r="A268" s="106">
        <v>142</v>
      </c>
      <c r="B268" s="131" t="s">
        <v>511</v>
      </c>
      <c r="C268" s="105" t="s">
        <v>356</v>
      </c>
      <c r="D268" s="87" t="s">
        <v>344</v>
      </c>
      <c r="E268" s="15">
        <v>35000</v>
      </c>
      <c r="F268" s="38"/>
      <c r="G268" s="38"/>
      <c r="H268" s="58">
        <f t="shared" si="14"/>
        <v>0</v>
      </c>
      <c r="I268" s="92">
        <f t="shared" si="15"/>
        <v>0</v>
      </c>
    </row>
    <row r="269" spans="1:9" ht="19.5" customHeight="1">
      <c r="A269" s="54">
        <v>143</v>
      </c>
      <c r="B269" s="114" t="s">
        <v>563</v>
      </c>
      <c r="C269" s="3" t="s">
        <v>514</v>
      </c>
      <c r="D269" s="14" t="s">
        <v>344</v>
      </c>
      <c r="E269" s="27">
        <v>100000</v>
      </c>
      <c r="F269" s="36"/>
      <c r="G269" s="36"/>
      <c r="H269" s="60">
        <f t="shared" si="14"/>
        <v>0</v>
      </c>
      <c r="I269" s="91">
        <f t="shared" si="15"/>
        <v>0</v>
      </c>
    </row>
    <row r="270" spans="1:9" ht="34.5" customHeight="1">
      <c r="A270" s="106"/>
      <c r="B270" s="104">
        <v>5.01</v>
      </c>
      <c r="C270" s="134" t="s">
        <v>113</v>
      </c>
      <c r="D270" s="135"/>
      <c r="E270" s="15"/>
      <c r="F270" s="38"/>
      <c r="G270" s="38"/>
      <c r="H270" s="58"/>
      <c r="I270" s="92"/>
    </row>
    <row r="271" spans="1:9" ht="93" customHeight="1">
      <c r="A271" s="54">
        <f>MAX($A$24:A270)+1</f>
        <v>144</v>
      </c>
      <c r="B271" s="24"/>
      <c r="C271" s="3" t="s">
        <v>300</v>
      </c>
      <c r="D271" s="136" t="s">
        <v>104</v>
      </c>
      <c r="E271" s="27">
        <v>48</v>
      </c>
      <c r="F271" s="39"/>
      <c r="G271" s="36"/>
      <c r="H271" s="60">
        <f>F271-G271</f>
        <v>0</v>
      </c>
      <c r="I271" s="91">
        <f>E271*H271</f>
        <v>0</v>
      </c>
    </row>
    <row r="272" spans="1:9" ht="39" customHeight="1">
      <c r="A272" s="106"/>
      <c r="B272" s="131">
        <v>5.0199999999999996</v>
      </c>
      <c r="C272" s="109" t="s">
        <v>515</v>
      </c>
      <c r="D272" s="1"/>
      <c r="E272" s="2"/>
      <c r="F272" s="38"/>
      <c r="G272" s="38"/>
      <c r="H272" s="58"/>
      <c r="I272" s="92"/>
    </row>
    <row r="273" spans="1:9" ht="163.5" customHeight="1">
      <c r="A273" s="54"/>
      <c r="B273" s="114"/>
      <c r="C273" s="103" t="s">
        <v>516</v>
      </c>
      <c r="D273" s="32"/>
      <c r="E273" s="32"/>
      <c r="F273" s="36"/>
      <c r="G273" s="36"/>
      <c r="H273" s="60"/>
      <c r="I273" s="91"/>
    </row>
    <row r="274" spans="1:9" ht="19.5" customHeight="1">
      <c r="A274" s="54">
        <f>MAX($A$24:A273)+1</f>
        <v>145</v>
      </c>
      <c r="B274" s="137"/>
      <c r="C274" s="117" t="s">
        <v>293</v>
      </c>
      <c r="D274" s="32" t="s">
        <v>247</v>
      </c>
      <c r="E274" s="34">
        <v>20</v>
      </c>
      <c r="F274" s="39"/>
      <c r="G274" s="36"/>
      <c r="H274" s="60">
        <f>F274-G274</f>
        <v>0</v>
      </c>
      <c r="I274" s="91">
        <f>E274*H274</f>
        <v>0</v>
      </c>
    </row>
    <row r="275" spans="1:9" s="187" customFormat="1" ht="64.150000000000006" customHeight="1">
      <c r="A275" s="132">
        <v>146</v>
      </c>
      <c r="B275" s="196"/>
      <c r="C275" s="120" t="s">
        <v>517</v>
      </c>
      <c r="D275" s="90" t="s">
        <v>518</v>
      </c>
      <c r="E275" s="19">
        <v>8</v>
      </c>
      <c r="F275" s="197"/>
      <c r="G275" s="86"/>
      <c r="H275" s="84">
        <f>F275-G275</f>
        <v>0</v>
      </c>
      <c r="I275" s="93">
        <f>E275*H275</f>
        <v>0</v>
      </c>
    </row>
    <row r="276" spans="1:9" ht="58.5" customHeight="1">
      <c r="A276" s="106"/>
      <c r="B276" s="131">
        <v>5.03</v>
      </c>
      <c r="C276" s="109" t="s">
        <v>168</v>
      </c>
      <c r="D276" s="1"/>
      <c r="E276" s="2"/>
      <c r="F276" s="38"/>
      <c r="G276" s="38"/>
      <c r="H276" s="58"/>
      <c r="I276" s="92"/>
    </row>
    <row r="277" spans="1:9" ht="54.75" customHeight="1">
      <c r="A277" s="54"/>
      <c r="B277" s="114"/>
      <c r="C277" s="101" t="s">
        <v>248</v>
      </c>
      <c r="D277" s="32"/>
      <c r="E277" s="34"/>
      <c r="F277" s="36"/>
      <c r="G277" s="36"/>
      <c r="H277" s="55"/>
      <c r="I277" s="91"/>
    </row>
    <row r="278" spans="1:9" ht="58.5" customHeight="1">
      <c r="A278" s="54">
        <f>MAX($A$24:A277)+1</f>
        <v>147</v>
      </c>
      <c r="B278" s="133" t="s">
        <v>114</v>
      </c>
      <c r="C278" s="111" t="s">
        <v>249</v>
      </c>
      <c r="D278" s="32" t="s">
        <v>57</v>
      </c>
      <c r="E278" s="19">
        <v>10</v>
      </c>
      <c r="F278" s="37"/>
      <c r="G278" s="36"/>
      <c r="H278" s="60">
        <f t="shared" ref="H278:H285" si="16">F278-G278</f>
        <v>0</v>
      </c>
      <c r="I278" s="91">
        <f t="shared" ref="I278:I285" si="17">E278*H278</f>
        <v>0</v>
      </c>
    </row>
    <row r="279" spans="1:9" ht="39" customHeight="1">
      <c r="A279" s="54">
        <f>MAX($A$24:A278)+1</f>
        <v>148</v>
      </c>
      <c r="B279" s="133" t="s">
        <v>30</v>
      </c>
      <c r="C279" s="111" t="s">
        <v>250</v>
      </c>
      <c r="D279" s="32" t="s">
        <v>57</v>
      </c>
      <c r="E279" s="19">
        <v>10</v>
      </c>
      <c r="F279" s="36"/>
      <c r="G279" s="36"/>
      <c r="H279" s="60">
        <f t="shared" si="16"/>
        <v>0</v>
      </c>
      <c r="I279" s="91">
        <f t="shared" si="17"/>
        <v>0</v>
      </c>
    </row>
    <row r="280" spans="1:9" ht="39" customHeight="1">
      <c r="A280" s="54">
        <f>MAX($A$24:A279)+1</f>
        <v>149</v>
      </c>
      <c r="B280" s="133" t="s">
        <v>35</v>
      </c>
      <c r="C280" s="111" t="s">
        <v>251</v>
      </c>
      <c r="D280" s="32" t="s">
        <v>57</v>
      </c>
      <c r="E280" s="19">
        <v>5</v>
      </c>
      <c r="F280" s="36"/>
      <c r="G280" s="36"/>
      <c r="H280" s="60">
        <f t="shared" si="16"/>
        <v>0</v>
      </c>
      <c r="I280" s="91">
        <f t="shared" si="17"/>
        <v>0</v>
      </c>
    </row>
    <row r="281" spans="1:9" ht="39" customHeight="1">
      <c r="A281" s="54">
        <f>MAX($A$24:A280)+1</f>
        <v>150</v>
      </c>
      <c r="B281" s="133" t="s">
        <v>40</v>
      </c>
      <c r="C281" s="111" t="s">
        <v>252</v>
      </c>
      <c r="D281" s="32" t="s">
        <v>57</v>
      </c>
      <c r="E281" s="19">
        <v>5</v>
      </c>
      <c r="F281" s="36"/>
      <c r="G281" s="36"/>
      <c r="H281" s="60">
        <f t="shared" si="16"/>
        <v>0</v>
      </c>
      <c r="I281" s="91">
        <f t="shared" si="17"/>
        <v>0</v>
      </c>
    </row>
    <row r="282" spans="1:9" ht="39" customHeight="1">
      <c r="A282" s="54">
        <f>MAX($A$24:A281)+1</f>
        <v>151</v>
      </c>
      <c r="B282" s="133" t="s">
        <v>140</v>
      </c>
      <c r="C282" s="111" t="s">
        <v>253</v>
      </c>
      <c r="D282" s="32" t="s">
        <v>57</v>
      </c>
      <c r="E282" s="19">
        <v>10</v>
      </c>
      <c r="F282" s="36"/>
      <c r="G282" s="36"/>
      <c r="H282" s="60">
        <f t="shared" si="16"/>
        <v>0</v>
      </c>
      <c r="I282" s="91">
        <f t="shared" si="17"/>
        <v>0</v>
      </c>
    </row>
    <row r="283" spans="1:9" ht="39" customHeight="1">
      <c r="A283" s="54">
        <f>MAX($A$24:A282)+1</f>
        <v>152</v>
      </c>
      <c r="B283" s="133" t="s">
        <v>334</v>
      </c>
      <c r="C283" s="111" t="s">
        <v>254</v>
      </c>
      <c r="D283" s="32" t="s">
        <v>57</v>
      </c>
      <c r="E283" s="19">
        <v>8</v>
      </c>
      <c r="F283" s="36"/>
      <c r="G283" s="36"/>
      <c r="H283" s="60">
        <f t="shared" si="16"/>
        <v>0</v>
      </c>
      <c r="I283" s="91">
        <f t="shared" si="17"/>
        <v>0</v>
      </c>
    </row>
    <row r="284" spans="1:9" ht="78" customHeight="1">
      <c r="A284" s="54">
        <f>MAX($A$24:A283)+1</f>
        <v>153</v>
      </c>
      <c r="B284" s="114" t="s">
        <v>336</v>
      </c>
      <c r="C284" s="3" t="s">
        <v>255</v>
      </c>
      <c r="D284" s="32" t="s">
        <v>57</v>
      </c>
      <c r="E284" s="34">
        <v>4</v>
      </c>
      <c r="F284" s="36"/>
      <c r="G284" s="36"/>
      <c r="H284" s="60">
        <f t="shared" si="16"/>
        <v>0</v>
      </c>
      <c r="I284" s="91">
        <f t="shared" si="17"/>
        <v>0</v>
      </c>
    </row>
    <row r="285" spans="1:9" ht="78" customHeight="1">
      <c r="A285" s="54">
        <f>MAX($A$24:A284)+1</f>
        <v>154</v>
      </c>
      <c r="B285" s="114" t="s">
        <v>338</v>
      </c>
      <c r="C285" s="3" t="s">
        <v>256</v>
      </c>
      <c r="D285" s="32" t="s">
        <v>57</v>
      </c>
      <c r="E285" s="34">
        <v>8</v>
      </c>
      <c r="F285" s="36"/>
      <c r="G285" s="36"/>
      <c r="H285" s="60">
        <f t="shared" si="16"/>
        <v>0</v>
      </c>
      <c r="I285" s="91">
        <f t="shared" si="17"/>
        <v>0</v>
      </c>
    </row>
    <row r="286" spans="1:9" ht="78" customHeight="1">
      <c r="A286" s="54">
        <f>MAX($A$24:A285)+1</f>
        <v>155</v>
      </c>
      <c r="B286" s="114" t="s">
        <v>340</v>
      </c>
      <c r="C286" s="3" t="s">
        <v>257</v>
      </c>
      <c r="D286" s="32" t="s">
        <v>57</v>
      </c>
      <c r="E286" s="34">
        <v>4</v>
      </c>
      <c r="F286" s="36"/>
      <c r="G286" s="36"/>
      <c r="H286" s="60">
        <f t="shared" ref="H286:H291" si="18">F286-G286</f>
        <v>0</v>
      </c>
      <c r="I286" s="91">
        <f t="shared" ref="I286:I291" si="19">E286*H286</f>
        <v>0</v>
      </c>
    </row>
    <row r="287" spans="1:9" ht="78" customHeight="1">
      <c r="A287" s="54">
        <f>MAX($A$24:A286)+1</f>
        <v>156</v>
      </c>
      <c r="B287" s="114" t="s">
        <v>373</v>
      </c>
      <c r="C287" s="3" t="s">
        <v>258</v>
      </c>
      <c r="D287" s="32" t="s">
        <v>57</v>
      </c>
      <c r="E287" s="34">
        <v>4</v>
      </c>
      <c r="F287" s="36"/>
      <c r="G287" s="36"/>
      <c r="H287" s="60">
        <f t="shared" si="18"/>
        <v>0</v>
      </c>
      <c r="I287" s="91">
        <f t="shared" si="19"/>
        <v>0</v>
      </c>
    </row>
    <row r="288" spans="1:9" ht="78" customHeight="1">
      <c r="A288" s="54">
        <f>MAX($A$24:A287)+1</f>
        <v>157</v>
      </c>
      <c r="B288" s="114" t="s">
        <v>376</v>
      </c>
      <c r="C288" s="3" t="s">
        <v>259</v>
      </c>
      <c r="D288" s="32" t="s">
        <v>57</v>
      </c>
      <c r="E288" s="34">
        <v>4</v>
      </c>
      <c r="F288" s="36"/>
      <c r="G288" s="36"/>
      <c r="H288" s="60">
        <f t="shared" si="18"/>
        <v>0</v>
      </c>
      <c r="I288" s="91">
        <f t="shared" si="19"/>
        <v>0</v>
      </c>
    </row>
    <row r="289" spans="1:9" ht="58.5" customHeight="1">
      <c r="A289" s="54">
        <f>MAX($A$24:A288)+1</f>
        <v>158</v>
      </c>
      <c r="B289" s="114" t="s">
        <v>534</v>
      </c>
      <c r="C289" s="3" t="s">
        <v>260</v>
      </c>
      <c r="D289" s="32" t="s">
        <v>57</v>
      </c>
      <c r="E289" s="34">
        <v>4</v>
      </c>
      <c r="F289" s="36"/>
      <c r="G289" s="36"/>
      <c r="H289" s="60">
        <f t="shared" si="18"/>
        <v>0</v>
      </c>
      <c r="I289" s="91">
        <f t="shared" si="19"/>
        <v>0</v>
      </c>
    </row>
    <row r="290" spans="1:9" ht="58.5" customHeight="1">
      <c r="A290" s="54">
        <f>MAX($A$24:A289)+1</f>
        <v>159</v>
      </c>
      <c r="B290" s="114" t="s">
        <v>535</v>
      </c>
      <c r="C290" s="3" t="s">
        <v>261</v>
      </c>
      <c r="D290" s="32" t="s">
        <v>57</v>
      </c>
      <c r="E290" s="34">
        <v>4</v>
      </c>
      <c r="F290" s="36"/>
      <c r="G290" s="36"/>
      <c r="H290" s="60">
        <f t="shared" si="18"/>
        <v>0</v>
      </c>
      <c r="I290" s="91">
        <f t="shared" si="19"/>
        <v>0</v>
      </c>
    </row>
    <row r="291" spans="1:9" ht="58.5" customHeight="1">
      <c r="A291" s="54">
        <f>MAX($A$24:A290)+1</f>
        <v>160</v>
      </c>
      <c r="B291" s="114" t="s">
        <v>377</v>
      </c>
      <c r="C291" s="3" t="s">
        <v>262</v>
      </c>
      <c r="D291" s="32" t="s">
        <v>57</v>
      </c>
      <c r="E291" s="34">
        <v>2</v>
      </c>
      <c r="F291" s="36"/>
      <c r="G291" s="36"/>
      <c r="H291" s="60">
        <f t="shared" si="18"/>
        <v>0</v>
      </c>
      <c r="I291" s="91">
        <f t="shared" si="19"/>
        <v>0</v>
      </c>
    </row>
    <row r="292" spans="1:9" ht="19.5" customHeight="1">
      <c r="A292" s="54"/>
      <c r="B292" s="133"/>
      <c r="C292" s="3" t="s">
        <v>263</v>
      </c>
      <c r="D292" s="32"/>
      <c r="E292" s="34"/>
      <c r="F292" s="36"/>
      <c r="G292" s="36"/>
      <c r="H292" s="60"/>
      <c r="I292" s="91"/>
    </row>
    <row r="293" spans="1:9" ht="58.5" customHeight="1">
      <c r="A293" s="54">
        <f>MAX($A$24:A292)+1</f>
        <v>161</v>
      </c>
      <c r="B293" s="133" t="s">
        <v>114</v>
      </c>
      <c r="C293" s="111" t="s">
        <v>264</v>
      </c>
      <c r="D293" s="32" t="s">
        <v>57</v>
      </c>
      <c r="E293" s="19">
        <v>10</v>
      </c>
      <c r="F293" s="37"/>
      <c r="G293" s="36"/>
      <c r="H293" s="60">
        <f t="shared" ref="H293:H306" si="20">F293-G293</f>
        <v>0</v>
      </c>
      <c r="I293" s="91">
        <f t="shared" ref="I293:I306" si="21">E293*H293</f>
        <v>0</v>
      </c>
    </row>
    <row r="294" spans="1:9" ht="39" customHeight="1">
      <c r="A294" s="54">
        <f>MAX($A$24:A293)+1</f>
        <v>162</v>
      </c>
      <c r="B294" s="133" t="s">
        <v>30</v>
      </c>
      <c r="C294" s="111" t="s">
        <v>265</v>
      </c>
      <c r="D294" s="32" t="s">
        <v>57</v>
      </c>
      <c r="E294" s="19">
        <v>10</v>
      </c>
      <c r="F294" s="36"/>
      <c r="G294" s="36"/>
      <c r="H294" s="60">
        <f t="shared" si="20"/>
        <v>0</v>
      </c>
      <c r="I294" s="91">
        <f t="shared" si="21"/>
        <v>0</v>
      </c>
    </row>
    <row r="295" spans="1:9" ht="39" customHeight="1">
      <c r="A295" s="54">
        <f>MAX($A$24:A294)+1</f>
        <v>163</v>
      </c>
      <c r="B295" s="133" t="s">
        <v>35</v>
      </c>
      <c r="C295" s="111" t="s">
        <v>266</v>
      </c>
      <c r="D295" s="32" t="s">
        <v>57</v>
      </c>
      <c r="E295" s="19">
        <v>5</v>
      </c>
      <c r="F295" s="36"/>
      <c r="G295" s="36"/>
      <c r="H295" s="60">
        <f t="shared" si="20"/>
        <v>0</v>
      </c>
      <c r="I295" s="91">
        <f t="shared" si="21"/>
        <v>0</v>
      </c>
    </row>
    <row r="296" spans="1:9" ht="39" customHeight="1">
      <c r="A296" s="54">
        <f>MAX($A$24:A295)+1</f>
        <v>164</v>
      </c>
      <c r="B296" s="133" t="s">
        <v>40</v>
      </c>
      <c r="C296" s="111" t="s">
        <v>267</v>
      </c>
      <c r="D296" s="32" t="s">
        <v>57</v>
      </c>
      <c r="E296" s="19">
        <v>5</v>
      </c>
      <c r="F296" s="36"/>
      <c r="G296" s="36"/>
      <c r="H296" s="60">
        <f t="shared" si="20"/>
        <v>0</v>
      </c>
      <c r="I296" s="91">
        <f t="shared" si="21"/>
        <v>0</v>
      </c>
    </row>
    <row r="297" spans="1:9" ht="39" customHeight="1">
      <c r="A297" s="54">
        <f>MAX($A$24:A296)+1</f>
        <v>165</v>
      </c>
      <c r="B297" s="133" t="s">
        <v>140</v>
      </c>
      <c r="C297" s="111" t="s">
        <v>268</v>
      </c>
      <c r="D297" s="32" t="s">
        <v>57</v>
      </c>
      <c r="E297" s="19">
        <v>10</v>
      </c>
      <c r="F297" s="36"/>
      <c r="G297" s="36"/>
      <c r="H297" s="60">
        <f t="shared" si="20"/>
        <v>0</v>
      </c>
      <c r="I297" s="91">
        <f t="shared" si="21"/>
        <v>0</v>
      </c>
    </row>
    <row r="298" spans="1:9" ht="39" customHeight="1">
      <c r="A298" s="54">
        <f>MAX($A$24:A297)+1</f>
        <v>166</v>
      </c>
      <c r="B298" s="133" t="s">
        <v>334</v>
      </c>
      <c r="C298" s="111" t="s">
        <v>269</v>
      </c>
      <c r="D298" s="32" t="s">
        <v>57</v>
      </c>
      <c r="E298" s="19">
        <v>8</v>
      </c>
      <c r="F298" s="36"/>
      <c r="G298" s="36"/>
      <c r="H298" s="60">
        <f t="shared" si="20"/>
        <v>0</v>
      </c>
      <c r="I298" s="91">
        <f t="shared" si="21"/>
        <v>0</v>
      </c>
    </row>
    <row r="299" spans="1:9" ht="78" customHeight="1">
      <c r="A299" s="54">
        <f>MAX($A$24:A298)+1</f>
        <v>167</v>
      </c>
      <c r="B299" s="114" t="s">
        <v>336</v>
      </c>
      <c r="C299" s="3" t="s">
        <v>270</v>
      </c>
      <c r="D299" s="32" t="s">
        <v>57</v>
      </c>
      <c r="E299" s="19">
        <v>4</v>
      </c>
      <c r="F299" s="36"/>
      <c r="G299" s="36"/>
      <c r="H299" s="60">
        <f t="shared" si="20"/>
        <v>0</v>
      </c>
      <c r="I299" s="91">
        <f t="shared" si="21"/>
        <v>0</v>
      </c>
    </row>
    <row r="300" spans="1:9" ht="78" customHeight="1">
      <c r="A300" s="54">
        <f>MAX($A$24:A299)+1</f>
        <v>168</v>
      </c>
      <c r="B300" s="114" t="s">
        <v>338</v>
      </c>
      <c r="C300" s="3" t="s">
        <v>271</v>
      </c>
      <c r="D300" s="32" t="s">
        <v>57</v>
      </c>
      <c r="E300" s="19">
        <v>8</v>
      </c>
      <c r="F300" s="36"/>
      <c r="G300" s="36"/>
      <c r="H300" s="60">
        <f t="shared" si="20"/>
        <v>0</v>
      </c>
      <c r="I300" s="91">
        <f t="shared" si="21"/>
        <v>0</v>
      </c>
    </row>
    <row r="301" spans="1:9" ht="78" customHeight="1">
      <c r="A301" s="54">
        <f>MAX($A$24:A300)+1</f>
        <v>169</v>
      </c>
      <c r="B301" s="114" t="s">
        <v>340</v>
      </c>
      <c r="C301" s="3" t="s">
        <v>272</v>
      </c>
      <c r="D301" s="32" t="s">
        <v>57</v>
      </c>
      <c r="E301" s="19">
        <v>4</v>
      </c>
      <c r="F301" s="36"/>
      <c r="G301" s="36"/>
      <c r="H301" s="60">
        <f t="shared" si="20"/>
        <v>0</v>
      </c>
      <c r="I301" s="91">
        <f t="shared" si="21"/>
        <v>0</v>
      </c>
    </row>
    <row r="302" spans="1:9" ht="78" customHeight="1">
      <c r="A302" s="54">
        <f>MAX($A$24:A301)+1</f>
        <v>170</v>
      </c>
      <c r="B302" s="114" t="s">
        <v>373</v>
      </c>
      <c r="C302" s="3" t="s">
        <v>273</v>
      </c>
      <c r="D302" s="32" t="s">
        <v>57</v>
      </c>
      <c r="E302" s="19">
        <v>4</v>
      </c>
      <c r="F302" s="36"/>
      <c r="G302" s="36"/>
      <c r="H302" s="60">
        <f t="shared" si="20"/>
        <v>0</v>
      </c>
      <c r="I302" s="91">
        <f t="shared" si="21"/>
        <v>0</v>
      </c>
    </row>
    <row r="303" spans="1:9" ht="78" customHeight="1">
      <c r="A303" s="54">
        <f>MAX($A$24:A302)+1</f>
        <v>171</v>
      </c>
      <c r="B303" s="114" t="s">
        <v>376</v>
      </c>
      <c r="C303" s="3" t="s">
        <v>274</v>
      </c>
      <c r="D303" s="32" t="s">
        <v>57</v>
      </c>
      <c r="E303" s="19">
        <v>4</v>
      </c>
      <c r="F303" s="36"/>
      <c r="G303" s="36"/>
      <c r="H303" s="60">
        <f t="shared" si="20"/>
        <v>0</v>
      </c>
      <c r="I303" s="91">
        <f t="shared" si="21"/>
        <v>0</v>
      </c>
    </row>
    <row r="304" spans="1:9" ht="58.5" customHeight="1">
      <c r="A304" s="54">
        <f>MAX($A$24:A303)+1</f>
        <v>172</v>
      </c>
      <c r="B304" s="114" t="s">
        <v>534</v>
      </c>
      <c r="C304" s="3" t="s">
        <v>275</v>
      </c>
      <c r="D304" s="32" t="s">
        <v>57</v>
      </c>
      <c r="E304" s="19">
        <v>4</v>
      </c>
      <c r="F304" s="36"/>
      <c r="G304" s="36"/>
      <c r="H304" s="60">
        <f t="shared" si="20"/>
        <v>0</v>
      </c>
      <c r="I304" s="91">
        <f t="shared" si="21"/>
        <v>0</v>
      </c>
    </row>
    <row r="305" spans="1:9" ht="58.5" customHeight="1">
      <c r="A305" s="54">
        <f>MAX($A$24:A304)+1</f>
        <v>173</v>
      </c>
      <c r="B305" s="114" t="s">
        <v>535</v>
      </c>
      <c r="C305" s="3" t="s">
        <v>276</v>
      </c>
      <c r="D305" s="32" t="s">
        <v>57</v>
      </c>
      <c r="E305" s="19">
        <v>4</v>
      </c>
      <c r="F305" s="36"/>
      <c r="G305" s="36"/>
      <c r="H305" s="60">
        <f t="shared" si="20"/>
        <v>0</v>
      </c>
      <c r="I305" s="91">
        <f t="shared" si="21"/>
        <v>0</v>
      </c>
    </row>
    <row r="306" spans="1:9" ht="58.5" customHeight="1">
      <c r="A306" s="54">
        <f>MAX($A$24:A305)+1</f>
        <v>174</v>
      </c>
      <c r="B306" s="114" t="s">
        <v>377</v>
      </c>
      <c r="C306" s="3" t="s">
        <v>277</v>
      </c>
      <c r="D306" s="32" t="s">
        <v>57</v>
      </c>
      <c r="E306" s="19">
        <v>2</v>
      </c>
      <c r="F306" s="36"/>
      <c r="G306" s="36"/>
      <c r="H306" s="60">
        <f t="shared" si="20"/>
        <v>0</v>
      </c>
      <c r="I306" s="91">
        <f t="shared" si="21"/>
        <v>0</v>
      </c>
    </row>
    <row r="307" spans="1:9" ht="24" customHeight="1">
      <c r="A307" s="106"/>
      <c r="B307" s="131">
        <v>5.04</v>
      </c>
      <c r="C307" s="105" t="s">
        <v>294</v>
      </c>
      <c r="D307" s="138"/>
      <c r="E307" s="15"/>
      <c r="F307" s="38"/>
      <c r="G307" s="38"/>
      <c r="H307" s="58"/>
      <c r="I307" s="92"/>
    </row>
    <row r="308" spans="1:9" ht="33" customHeight="1">
      <c r="A308" s="54"/>
      <c r="B308" s="114"/>
      <c r="C308" s="3" t="s">
        <v>141</v>
      </c>
      <c r="D308" s="136"/>
      <c r="E308" s="27"/>
      <c r="F308" s="39"/>
      <c r="G308" s="36"/>
      <c r="H308" s="60"/>
      <c r="I308" s="91"/>
    </row>
    <row r="309" spans="1:9" ht="92.25" customHeight="1">
      <c r="A309" s="54">
        <v>175</v>
      </c>
      <c r="B309" s="133" t="s">
        <v>114</v>
      </c>
      <c r="C309" s="120" t="s">
        <v>473</v>
      </c>
      <c r="D309" s="139" t="s">
        <v>214</v>
      </c>
      <c r="E309" s="13">
        <v>280</v>
      </c>
      <c r="F309" s="86"/>
      <c r="G309" s="36"/>
      <c r="H309" s="60">
        <f t="shared" ref="H309:H311" si="22">F309-G309</f>
        <v>0</v>
      </c>
      <c r="I309" s="91">
        <f t="shared" ref="I309:I311" si="23">E309*H309</f>
        <v>0</v>
      </c>
    </row>
    <row r="310" spans="1:9" ht="52.5" customHeight="1">
      <c r="A310" s="54">
        <v>176</v>
      </c>
      <c r="B310" s="133" t="s">
        <v>30</v>
      </c>
      <c r="C310" s="120" t="s">
        <v>474</v>
      </c>
      <c r="D310" s="139" t="s">
        <v>214</v>
      </c>
      <c r="E310" s="13">
        <v>50</v>
      </c>
      <c r="F310" s="86"/>
      <c r="G310" s="36"/>
      <c r="H310" s="60">
        <f t="shared" si="22"/>
        <v>0</v>
      </c>
      <c r="I310" s="91">
        <f t="shared" si="23"/>
        <v>0</v>
      </c>
    </row>
    <row r="311" spans="1:9" ht="78.75" customHeight="1">
      <c r="A311" s="54">
        <v>177</v>
      </c>
      <c r="B311" s="133" t="s">
        <v>35</v>
      </c>
      <c r="C311" s="120" t="s">
        <v>472</v>
      </c>
      <c r="D311" s="139" t="s">
        <v>570</v>
      </c>
      <c r="E311" s="13">
        <v>5</v>
      </c>
      <c r="F311" s="86"/>
      <c r="G311" s="36"/>
      <c r="H311" s="60">
        <f t="shared" si="22"/>
        <v>0</v>
      </c>
      <c r="I311" s="91">
        <f t="shared" si="23"/>
        <v>0</v>
      </c>
    </row>
    <row r="312" spans="1:9" ht="39" customHeight="1">
      <c r="A312" s="106">
        <v>178</v>
      </c>
      <c r="B312" s="104">
        <v>5.05</v>
      </c>
      <c r="C312" s="105" t="s">
        <v>593</v>
      </c>
      <c r="D312" s="7" t="s">
        <v>217</v>
      </c>
      <c r="E312" s="8">
        <v>18</v>
      </c>
      <c r="F312" s="38"/>
      <c r="G312" s="38"/>
      <c r="H312" s="58">
        <f>F312-G312</f>
        <v>0</v>
      </c>
      <c r="I312" s="92">
        <f>E312*H312</f>
        <v>0</v>
      </c>
    </row>
    <row r="313" spans="1:9" ht="51" customHeight="1">
      <c r="A313" s="106"/>
      <c r="B313" s="107">
        <v>5.0599999999999996</v>
      </c>
      <c r="C313" s="105" t="s">
        <v>301</v>
      </c>
      <c r="D313" s="7"/>
      <c r="E313" s="7"/>
      <c r="F313" s="38"/>
      <c r="G313" s="38"/>
      <c r="H313" s="58"/>
      <c r="I313" s="92"/>
    </row>
    <row r="314" spans="1:9" ht="78" customHeight="1">
      <c r="A314" s="54">
        <f>MAX($A$24:A313)+1</f>
        <v>179</v>
      </c>
      <c r="B314" s="108" t="s">
        <v>114</v>
      </c>
      <c r="C314" s="3" t="s">
        <v>146</v>
      </c>
      <c r="D314" s="33" t="s">
        <v>186</v>
      </c>
      <c r="E314" s="33">
        <v>1</v>
      </c>
      <c r="F314" s="36"/>
      <c r="G314" s="36"/>
      <c r="H314" s="60">
        <f t="shared" ref="H314:H320" si="24">F314-G314</f>
        <v>0</v>
      </c>
      <c r="I314" s="91">
        <f t="shared" ref="I314:I320" si="25">E314*H314</f>
        <v>0</v>
      </c>
    </row>
    <row r="315" spans="1:9" ht="58.5" customHeight="1">
      <c r="A315" s="54">
        <f>MAX($A$24:A314)+1</f>
        <v>180</v>
      </c>
      <c r="B315" s="108" t="s">
        <v>30</v>
      </c>
      <c r="C315" s="3" t="s">
        <v>165</v>
      </c>
      <c r="D315" s="33" t="s">
        <v>186</v>
      </c>
      <c r="E315" s="33">
        <v>1</v>
      </c>
      <c r="F315" s="36"/>
      <c r="G315" s="36"/>
      <c r="H315" s="60">
        <f t="shared" si="24"/>
        <v>0</v>
      </c>
      <c r="I315" s="91">
        <f t="shared" si="25"/>
        <v>0</v>
      </c>
    </row>
    <row r="316" spans="1:9" ht="69.75" customHeight="1">
      <c r="A316" s="54">
        <f>MAX($A$24:A315)+1</f>
        <v>181</v>
      </c>
      <c r="B316" s="108" t="s">
        <v>35</v>
      </c>
      <c r="C316" s="3" t="s">
        <v>166</v>
      </c>
      <c r="D316" s="33" t="s">
        <v>186</v>
      </c>
      <c r="E316" s="33">
        <v>1</v>
      </c>
      <c r="F316" s="36"/>
      <c r="G316" s="36"/>
      <c r="H316" s="60">
        <f t="shared" si="24"/>
        <v>0</v>
      </c>
      <c r="I316" s="91">
        <f t="shared" si="25"/>
        <v>0</v>
      </c>
    </row>
    <row r="317" spans="1:9" ht="65.25" customHeight="1">
      <c r="A317" s="54">
        <f>MAX($A$24:A316)+1</f>
        <v>182</v>
      </c>
      <c r="B317" s="108" t="s">
        <v>40</v>
      </c>
      <c r="C317" s="3" t="s">
        <v>144</v>
      </c>
      <c r="D317" s="33" t="s">
        <v>164</v>
      </c>
      <c r="E317" s="33">
        <v>10</v>
      </c>
      <c r="F317" s="36"/>
      <c r="G317" s="36"/>
      <c r="H317" s="60">
        <f t="shared" si="24"/>
        <v>0</v>
      </c>
      <c r="I317" s="91">
        <f t="shared" si="25"/>
        <v>0</v>
      </c>
    </row>
    <row r="318" spans="1:9" ht="78.75" customHeight="1">
      <c r="A318" s="54">
        <f>MAX($A$24:A317)+1</f>
        <v>183</v>
      </c>
      <c r="B318" s="108" t="s">
        <v>140</v>
      </c>
      <c r="C318" s="3" t="s">
        <v>143</v>
      </c>
      <c r="D318" s="33" t="s">
        <v>186</v>
      </c>
      <c r="E318" s="33">
        <v>1</v>
      </c>
      <c r="F318" s="36"/>
      <c r="G318" s="36"/>
      <c r="H318" s="60">
        <f t="shared" si="24"/>
        <v>0</v>
      </c>
      <c r="I318" s="91">
        <f t="shared" si="25"/>
        <v>0</v>
      </c>
    </row>
    <row r="319" spans="1:9" ht="99" customHeight="1">
      <c r="A319" s="54">
        <f>MAX($A$24:A318)+1</f>
        <v>184</v>
      </c>
      <c r="B319" s="108" t="s">
        <v>334</v>
      </c>
      <c r="C319" s="3" t="s">
        <v>145</v>
      </c>
      <c r="D319" s="33" t="s">
        <v>163</v>
      </c>
      <c r="E319" s="33">
        <v>4</v>
      </c>
      <c r="F319" s="36"/>
      <c r="G319" s="36"/>
      <c r="H319" s="60">
        <f t="shared" si="24"/>
        <v>0</v>
      </c>
      <c r="I319" s="91">
        <f t="shared" si="25"/>
        <v>0</v>
      </c>
    </row>
    <row r="320" spans="1:9" ht="55.5" customHeight="1">
      <c r="A320" s="54">
        <f>MAX($A$24:A319)+1</f>
        <v>185</v>
      </c>
      <c r="B320" s="108" t="s">
        <v>336</v>
      </c>
      <c r="C320" s="3" t="s">
        <v>147</v>
      </c>
      <c r="D320" s="33" t="s">
        <v>57</v>
      </c>
      <c r="E320" s="33">
        <v>10</v>
      </c>
      <c r="F320" s="36"/>
      <c r="G320" s="36"/>
      <c r="H320" s="60">
        <f t="shared" si="24"/>
        <v>0</v>
      </c>
      <c r="I320" s="91">
        <f t="shared" si="25"/>
        <v>0</v>
      </c>
    </row>
    <row r="321" spans="1:56" ht="39" customHeight="1">
      <c r="A321" s="106"/>
      <c r="B321" s="107">
        <v>5.07</v>
      </c>
      <c r="C321" s="105" t="s">
        <v>115</v>
      </c>
      <c r="D321" s="7"/>
      <c r="E321" s="8"/>
      <c r="F321" s="38"/>
      <c r="G321" s="38"/>
      <c r="H321" s="58"/>
      <c r="I321" s="92"/>
    </row>
    <row r="322" spans="1:56" ht="19.5" customHeight="1">
      <c r="A322" s="54">
        <f>MAX($A$24:A321)+1</f>
        <v>186</v>
      </c>
      <c r="B322" s="108"/>
      <c r="C322" s="140" t="s">
        <v>519</v>
      </c>
      <c r="D322" s="33" t="s">
        <v>186</v>
      </c>
      <c r="E322" s="33">
        <v>1</v>
      </c>
      <c r="F322" s="36"/>
      <c r="G322" s="36"/>
      <c r="H322" s="60">
        <f>F322-G322</f>
        <v>0</v>
      </c>
      <c r="I322" s="91">
        <f>E322*H322</f>
        <v>0</v>
      </c>
    </row>
    <row r="323" spans="1:56" ht="54.75" customHeight="1">
      <c r="A323" s="54">
        <f>MAX($A$24:A322)+1</f>
        <v>187</v>
      </c>
      <c r="B323" s="108"/>
      <c r="C323" s="3" t="s">
        <v>520</v>
      </c>
      <c r="D323" s="33" t="s">
        <v>205</v>
      </c>
      <c r="E323" s="33">
        <v>5</v>
      </c>
      <c r="F323" s="36"/>
      <c r="G323" s="36"/>
      <c r="H323" s="60">
        <f>F323-G323</f>
        <v>0</v>
      </c>
      <c r="I323" s="91">
        <f>E323*H323</f>
        <v>0</v>
      </c>
    </row>
    <row r="324" spans="1:56" ht="62.25" customHeight="1">
      <c r="A324" s="106">
        <f>MAX($A$24:A323)+1</f>
        <v>188</v>
      </c>
      <c r="B324" s="104">
        <v>5.08</v>
      </c>
      <c r="C324" s="105" t="s">
        <v>521</v>
      </c>
      <c r="D324" s="142" t="s">
        <v>186</v>
      </c>
      <c r="E324" s="15">
        <v>1</v>
      </c>
      <c r="F324" s="38"/>
      <c r="G324" s="38"/>
      <c r="H324" s="58">
        <f>F324-G324</f>
        <v>0</v>
      </c>
      <c r="I324" s="92">
        <f>E324*H324</f>
        <v>0</v>
      </c>
    </row>
    <row r="325" spans="1:56" ht="72" customHeight="1">
      <c r="A325" s="106"/>
      <c r="B325" s="104">
        <v>5.09</v>
      </c>
      <c r="C325" s="105" t="s">
        <v>304</v>
      </c>
      <c r="D325" s="142"/>
      <c r="E325" s="15"/>
      <c r="F325" s="38"/>
      <c r="G325" s="38"/>
      <c r="H325" s="58"/>
      <c r="I325" s="92"/>
    </row>
    <row r="326" spans="1:56" ht="57.75" customHeight="1">
      <c r="A326" s="54">
        <f>MAX($A$24:A325)+1</f>
        <v>189</v>
      </c>
      <c r="B326" s="24"/>
      <c r="C326" s="3" t="s">
        <v>177</v>
      </c>
      <c r="D326" s="141" t="s">
        <v>186</v>
      </c>
      <c r="E326" s="27">
        <v>1</v>
      </c>
      <c r="F326" s="36"/>
      <c r="G326" s="36"/>
      <c r="H326" s="60">
        <f>F326-G326</f>
        <v>0</v>
      </c>
      <c r="I326" s="91">
        <f>E326*H326</f>
        <v>0</v>
      </c>
    </row>
    <row r="327" spans="1:56" ht="39" customHeight="1">
      <c r="A327" s="106"/>
      <c r="B327" s="104">
        <v>5.0999999999999996</v>
      </c>
      <c r="C327" s="105" t="s">
        <v>305</v>
      </c>
      <c r="D327" s="142"/>
      <c r="E327" s="15"/>
      <c r="F327" s="38"/>
      <c r="G327" s="38"/>
      <c r="H327" s="58"/>
      <c r="I327" s="92"/>
    </row>
    <row r="328" spans="1:56" ht="65.25" customHeight="1">
      <c r="A328" s="54">
        <f>MAX($A$24:A327)+1</f>
        <v>190</v>
      </c>
      <c r="B328" s="24"/>
      <c r="C328" s="120" t="s">
        <v>522</v>
      </c>
      <c r="D328" s="141" t="s">
        <v>57</v>
      </c>
      <c r="E328" s="27">
        <v>6</v>
      </c>
      <c r="F328" s="36"/>
      <c r="G328" s="36"/>
      <c r="H328" s="60">
        <f>F328-G328</f>
        <v>0</v>
      </c>
      <c r="I328" s="91">
        <f>E328*H328</f>
        <v>0</v>
      </c>
    </row>
    <row r="329" spans="1:56" ht="57.75" customHeight="1">
      <c r="A329" s="106"/>
      <c r="B329" s="104">
        <v>5.1100000000000003</v>
      </c>
      <c r="C329" s="105" t="s">
        <v>306</v>
      </c>
      <c r="D329" s="142"/>
      <c r="E329" s="15"/>
      <c r="F329" s="38"/>
      <c r="G329" s="38"/>
      <c r="H329" s="58"/>
      <c r="I329" s="92"/>
    </row>
    <row r="330" spans="1:56" ht="109.5" customHeight="1">
      <c r="A330" s="54">
        <f>MAX($A$24:A329)+1</f>
        <v>191</v>
      </c>
      <c r="B330" s="24"/>
      <c r="C330" s="120" t="s">
        <v>307</v>
      </c>
      <c r="D330" s="141" t="s">
        <v>57</v>
      </c>
      <c r="E330" s="27">
        <v>25</v>
      </c>
      <c r="F330" s="36"/>
      <c r="G330" s="36"/>
      <c r="H330" s="60">
        <f>F330-G330</f>
        <v>0</v>
      </c>
      <c r="I330" s="91">
        <f>E330*H330</f>
        <v>0</v>
      </c>
    </row>
    <row r="331" spans="1:56" ht="50.25" customHeight="1">
      <c r="A331" s="106"/>
      <c r="B331" s="104">
        <v>5.12</v>
      </c>
      <c r="C331" s="105" t="s">
        <v>309</v>
      </c>
      <c r="D331" s="142"/>
      <c r="E331" s="15"/>
      <c r="F331" s="38"/>
      <c r="G331" s="38"/>
      <c r="H331" s="58"/>
      <c r="I331" s="92"/>
    </row>
    <row r="332" spans="1:56" ht="87" customHeight="1">
      <c r="A332" s="54">
        <f>MAX($A$24:A331)+1</f>
        <v>192</v>
      </c>
      <c r="B332" s="24"/>
      <c r="C332" s="3" t="s">
        <v>308</v>
      </c>
      <c r="D332" s="141" t="s">
        <v>57</v>
      </c>
      <c r="E332" s="27">
        <v>20</v>
      </c>
      <c r="F332" s="36"/>
      <c r="G332" s="36"/>
      <c r="H332" s="60">
        <f>F332-G332</f>
        <v>0</v>
      </c>
      <c r="I332" s="91">
        <f>E332*H332</f>
        <v>0</v>
      </c>
    </row>
    <row r="333" spans="1:56" s="186" customFormat="1" ht="133.5" customHeight="1">
      <c r="A333" s="106"/>
      <c r="B333" s="104">
        <v>5.13</v>
      </c>
      <c r="C333" s="105" t="s">
        <v>508</v>
      </c>
      <c r="D333" s="142" t="s">
        <v>186</v>
      </c>
      <c r="E333" s="15">
        <v>1</v>
      </c>
      <c r="F333" s="38"/>
      <c r="G333" s="38"/>
      <c r="H333" s="58">
        <f>F333-G333</f>
        <v>0</v>
      </c>
      <c r="I333" s="92">
        <f>E333*H333</f>
        <v>0</v>
      </c>
      <c r="J333" s="187"/>
      <c r="K333" s="187"/>
      <c r="L333" s="187"/>
      <c r="M333" s="187"/>
      <c r="N333" s="187"/>
      <c r="O333" s="187"/>
      <c r="P333" s="187"/>
      <c r="Q333" s="187"/>
      <c r="R333" s="187"/>
      <c r="S333" s="187"/>
      <c r="T333" s="187"/>
      <c r="U333" s="187"/>
      <c r="V333" s="187"/>
      <c r="W333" s="187"/>
      <c r="X333" s="187"/>
      <c r="Y333" s="187"/>
      <c r="Z333" s="187"/>
      <c r="AA333" s="187"/>
      <c r="AB333" s="187"/>
      <c r="AC333" s="187"/>
      <c r="AD333" s="187"/>
      <c r="AE333" s="187"/>
      <c r="AF333" s="187"/>
      <c r="AG333" s="187"/>
      <c r="AH333" s="187"/>
      <c r="AI333" s="187"/>
      <c r="AJ333" s="187"/>
      <c r="AK333" s="187"/>
      <c r="AL333" s="187"/>
      <c r="AM333" s="187"/>
      <c r="AN333" s="187"/>
      <c r="AO333" s="187"/>
      <c r="AP333" s="187"/>
      <c r="AQ333" s="187"/>
      <c r="AR333" s="187"/>
      <c r="AS333" s="187"/>
      <c r="AT333" s="187"/>
      <c r="AU333" s="187"/>
      <c r="AV333" s="187"/>
      <c r="AW333" s="187"/>
      <c r="AX333" s="187"/>
      <c r="AY333" s="187"/>
      <c r="AZ333" s="187"/>
      <c r="BA333" s="187"/>
      <c r="BB333" s="187"/>
      <c r="BC333" s="187"/>
      <c r="BD333" s="187"/>
    </row>
    <row r="334" spans="1:56" ht="39" customHeight="1">
      <c r="A334" s="132">
        <v>193</v>
      </c>
      <c r="B334" s="110" t="s">
        <v>12</v>
      </c>
      <c r="C334" s="120" t="s">
        <v>490</v>
      </c>
      <c r="D334" s="143" t="s">
        <v>518</v>
      </c>
      <c r="E334" s="13">
        <v>4</v>
      </c>
      <c r="F334" s="86"/>
      <c r="G334" s="86"/>
      <c r="H334" s="84">
        <f>F334-G334</f>
        <v>0</v>
      </c>
      <c r="I334" s="91">
        <f>E334*H334</f>
        <v>0</v>
      </c>
    </row>
    <row r="335" spans="1:56" ht="39" customHeight="1">
      <c r="A335" s="132"/>
      <c r="B335" s="110" t="s">
        <v>13</v>
      </c>
      <c r="C335" s="120" t="s">
        <v>594</v>
      </c>
      <c r="D335" s="143" t="s">
        <v>595</v>
      </c>
      <c r="E335" s="13">
        <v>2</v>
      </c>
      <c r="F335" s="86"/>
      <c r="G335" s="86"/>
      <c r="H335" s="84">
        <f>F335-G335</f>
        <v>0</v>
      </c>
      <c r="I335" s="91">
        <f>E335*H335</f>
        <v>0</v>
      </c>
    </row>
    <row r="336" spans="1:56" ht="253.5" customHeight="1">
      <c r="A336" s="54">
        <v>194</v>
      </c>
      <c r="B336" s="24" t="s">
        <v>15</v>
      </c>
      <c r="C336" s="3" t="s">
        <v>179</v>
      </c>
      <c r="D336" s="141" t="s">
        <v>178</v>
      </c>
      <c r="E336" s="27">
        <v>4</v>
      </c>
      <c r="F336" s="36"/>
      <c r="G336" s="36"/>
      <c r="H336" s="60">
        <f>F336-G336</f>
        <v>0</v>
      </c>
      <c r="I336" s="91">
        <f>E336*H336</f>
        <v>0</v>
      </c>
    </row>
    <row r="337" spans="1:9" ht="45.75" customHeight="1">
      <c r="A337" s="106"/>
      <c r="B337" s="107">
        <v>5.14</v>
      </c>
      <c r="C337" s="105" t="s">
        <v>142</v>
      </c>
      <c r="D337" s="7"/>
      <c r="E337" s="7"/>
      <c r="F337" s="38"/>
      <c r="G337" s="38"/>
      <c r="H337" s="58"/>
      <c r="I337" s="92"/>
    </row>
    <row r="338" spans="1:9" ht="102.75" customHeight="1">
      <c r="A338" s="54">
        <f>MAX($A$24:A337)+1</f>
        <v>195</v>
      </c>
      <c r="B338" s="108"/>
      <c r="C338" s="120" t="s">
        <v>310</v>
      </c>
      <c r="D338" s="33" t="s">
        <v>186</v>
      </c>
      <c r="E338" s="33">
        <v>1</v>
      </c>
      <c r="F338" s="36"/>
      <c r="G338" s="36"/>
      <c r="H338" s="60">
        <f>F338-G338</f>
        <v>0</v>
      </c>
      <c r="I338" s="91">
        <f>E338*H338</f>
        <v>0</v>
      </c>
    </row>
    <row r="339" spans="1:9" ht="45.75" customHeight="1">
      <c r="A339" s="54"/>
      <c r="B339" s="108"/>
      <c r="C339" s="117" t="s">
        <v>311</v>
      </c>
      <c r="D339" s="33"/>
      <c r="E339" s="33"/>
      <c r="F339" s="36"/>
      <c r="G339" s="36"/>
      <c r="H339" s="60"/>
      <c r="I339" s="91"/>
    </row>
    <row r="340" spans="1:9" ht="57" customHeight="1">
      <c r="A340" s="54">
        <v>196</v>
      </c>
      <c r="B340" s="133" t="s">
        <v>114</v>
      </c>
      <c r="C340" s="120" t="s">
        <v>478</v>
      </c>
      <c r="D340" s="88" t="s">
        <v>214</v>
      </c>
      <c r="E340" s="88">
        <v>9</v>
      </c>
      <c r="F340" s="36"/>
      <c r="G340" s="36"/>
      <c r="H340" s="60">
        <f t="shared" ref="H340:H350" si="26">F340-G340</f>
        <v>0</v>
      </c>
      <c r="I340" s="91">
        <f t="shared" ref="I340:I350" si="27">E340*H340</f>
        <v>0</v>
      </c>
    </row>
    <row r="341" spans="1:9" ht="57" customHeight="1">
      <c r="A341" s="54">
        <v>197</v>
      </c>
      <c r="B341" s="133" t="s">
        <v>30</v>
      </c>
      <c r="C341" s="120" t="s">
        <v>482</v>
      </c>
      <c r="D341" s="88" t="s">
        <v>214</v>
      </c>
      <c r="E341" s="88">
        <v>2</v>
      </c>
      <c r="F341" s="36"/>
      <c r="G341" s="36"/>
      <c r="H341" s="60">
        <f t="shared" si="26"/>
        <v>0</v>
      </c>
      <c r="I341" s="91">
        <f t="shared" si="27"/>
        <v>0</v>
      </c>
    </row>
    <row r="342" spans="1:9" ht="57" customHeight="1">
      <c r="A342" s="54">
        <v>198</v>
      </c>
      <c r="B342" s="133" t="s">
        <v>35</v>
      </c>
      <c r="C342" s="120" t="s">
        <v>480</v>
      </c>
      <c r="D342" s="88" t="s">
        <v>481</v>
      </c>
      <c r="E342" s="89">
        <v>1</v>
      </c>
      <c r="F342" s="36"/>
      <c r="G342" s="36"/>
      <c r="H342" s="60">
        <f t="shared" si="26"/>
        <v>0</v>
      </c>
      <c r="I342" s="91">
        <f t="shared" si="27"/>
        <v>0</v>
      </c>
    </row>
    <row r="343" spans="1:9" ht="70.5" customHeight="1">
      <c r="A343" s="54">
        <v>199</v>
      </c>
      <c r="B343" s="133" t="s">
        <v>40</v>
      </c>
      <c r="C343" s="120" t="s">
        <v>479</v>
      </c>
      <c r="D343" s="88" t="s">
        <v>214</v>
      </c>
      <c r="E343" s="88">
        <v>12</v>
      </c>
      <c r="F343" s="36"/>
      <c r="G343" s="36"/>
      <c r="H343" s="60">
        <f t="shared" si="26"/>
        <v>0</v>
      </c>
      <c r="I343" s="91">
        <f t="shared" si="27"/>
        <v>0</v>
      </c>
    </row>
    <row r="344" spans="1:9" ht="83.25" customHeight="1">
      <c r="A344" s="54">
        <v>200</v>
      </c>
      <c r="B344" s="133" t="s">
        <v>140</v>
      </c>
      <c r="C344" s="120" t="s">
        <v>483</v>
      </c>
      <c r="D344" s="88" t="s">
        <v>214</v>
      </c>
      <c r="E344" s="88">
        <v>5</v>
      </c>
      <c r="F344" s="36"/>
      <c r="G344" s="36"/>
      <c r="H344" s="60">
        <f t="shared" si="26"/>
        <v>0</v>
      </c>
      <c r="I344" s="91">
        <f t="shared" si="27"/>
        <v>0</v>
      </c>
    </row>
    <row r="345" spans="1:9" ht="80.25" customHeight="1">
      <c r="A345" s="54">
        <v>201</v>
      </c>
      <c r="B345" s="133" t="s">
        <v>334</v>
      </c>
      <c r="C345" s="120" t="s">
        <v>559</v>
      </c>
      <c r="D345" s="90" t="s">
        <v>476</v>
      </c>
      <c r="E345" s="19">
        <v>30</v>
      </c>
      <c r="F345" s="36"/>
      <c r="G345" s="36"/>
      <c r="H345" s="60">
        <f t="shared" si="26"/>
        <v>0</v>
      </c>
      <c r="I345" s="91">
        <f t="shared" si="27"/>
        <v>0</v>
      </c>
    </row>
    <row r="346" spans="1:9" ht="57" customHeight="1">
      <c r="A346" s="54">
        <v>202</v>
      </c>
      <c r="B346" s="133" t="s">
        <v>336</v>
      </c>
      <c r="C346" s="120" t="s">
        <v>485</v>
      </c>
      <c r="D346" s="90" t="s">
        <v>486</v>
      </c>
      <c r="E346" s="19">
        <v>2</v>
      </c>
      <c r="F346" s="36"/>
      <c r="G346" s="36"/>
      <c r="H346" s="60">
        <f t="shared" si="26"/>
        <v>0</v>
      </c>
      <c r="I346" s="91">
        <f t="shared" si="27"/>
        <v>0</v>
      </c>
    </row>
    <row r="347" spans="1:9" ht="57" customHeight="1">
      <c r="A347" s="54">
        <v>203</v>
      </c>
      <c r="B347" s="133" t="s">
        <v>338</v>
      </c>
      <c r="C347" s="120" t="s">
        <v>484</v>
      </c>
      <c r="D347" s="90" t="s">
        <v>486</v>
      </c>
      <c r="E347" s="19">
        <v>1</v>
      </c>
      <c r="F347" s="36"/>
      <c r="G347" s="36"/>
      <c r="H347" s="60">
        <f t="shared" si="26"/>
        <v>0</v>
      </c>
      <c r="I347" s="91">
        <f t="shared" si="27"/>
        <v>0</v>
      </c>
    </row>
    <row r="348" spans="1:9" ht="57" customHeight="1">
      <c r="A348" s="54">
        <v>204</v>
      </c>
      <c r="B348" s="133" t="s">
        <v>340</v>
      </c>
      <c r="C348" s="120" t="s">
        <v>487</v>
      </c>
      <c r="D348" s="90" t="s">
        <v>486</v>
      </c>
      <c r="E348" s="19">
        <v>1</v>
      </c>
      <c r="F348" s="36"/>
      <c r="G348" s="36"/>
      <c r="H348" s="60">
        <f t="shared" si="26"/>
        <v>0</v>
      </c>
      <c r="I348" s="91">
        <f t="shared" si="27"/>
        <v>0</v>
      </c>
    </row>
    <row r="349" spans="1:9" ht="81" customHeight="1">
      <c r="A349" s="54">
        <v>205</v>
      </c>
      <c r="B349" s="133" t="s">
        <v>373</v>
      </c>
      <c r="C349" s="120" t="s">
        <v>489</v>
      </c>
      <c r="D349" s="90" t="s">
        <v>186</v>
      </c>
      <c r="E349" s="19">
        <v>1</v>
      </c>
      <c r="F349" s="36"/>
      <c r="G349" s="36"/>
      <c r="H349" s="60">
        <f t="shared" si="26"/>
        <v>0</v>
      </c>
      <c r="I349" s="91">
        <f t="shared" si="27"/>
        <v>0</v>
      </c>
    </row>
    <row r="350" spans="1:9" ht="85.5" customHeight="1">
      <c r="A350" s="54">
        <v>206</v>
      </c>
      <c r="B350" s="133" t="s">
        <v>376</v>
      </c>
      <c r="C350" s="120" t="s">
        <v>523</v>
      </c>
      <c r="D350" s="90" t="s">
        <v>186</v>
      </c>
      <c r="E350" s="19">
        <v>1</v>
      </c>
      <c r="F350" s="36"/>
      <c r="G350" s="36"/>
      <c r="H350" s="60">
        <f t="shared" si="26"/>
        <v>0</v>
      </c>
      <c r="I350" s="91">
        <f t="shared" si="27"/>
        <v>0</v>
      </c>
    </row>
    <row r="351" spans="1:9" ht="85.5" customHeight="1">
      <c r="A351" s="106"/>
      <c r="B351" s="104">
        <v>5.15</v>
      </c>
      <c r="C351" s="105" t="s">
        <v>374</v>
      </c>
      <c r="D351" s="1"/>
      <c r="E351" s="2"/>
      <c r="F351" s="38"/>
      <c r="G351" s="38"/>
      <c r="H351" s="58"/>
      <c r="I351" s="92"/>
    </row>
    <row r="352" spans="1:9" ht="60" customHeight="1">
      <c r="A352" s="54">
        <v>207</v>
      </c>
      <c r="B352" s="24" t="s">
        <v>114</v>
      </c>
      <c r="C352" s="3" t="s">
        <v>375</v>
      </c>
      <c r="D352" s="32" t="s">
        <v>57</v>
      </c>
      <c r="E352" s="34">
        <v>6</v>
      </c>
      <c r="F352" s="36"/>
      <c r="G352" s="36"/>
      <c r="H352" s="60">
        <f t="shared" ref="H352:H359" si="28">F352-G352</f>
        <v>0</v>
      </c>
      <c r="I352" s="91">
        <f t="shared" ref="I352:I359" si="29">E352*H352</f>
        <v>0</v>
      </c>
    </row>
    <row r="353" spans="1:9" ht="60" customHeight="1">
      <c r="A353" s="54">
        <v>208</v>
      </c>
      <c r="B353" s="24" t="s">
        <v>30</v>
      </c>
      <c r="C353" s="3" t="s">
        <v>378</v>
      </c>
      <c r="D353" s="32" t="s">
        <v>57</v>
      </c>
      <c r="E353" s="34">
        <v>4</v>
      </c>
      <c r="F353" s="36"/>
      <c r="G353" s="36"/>
      <c r="H353" s="60">
        <f t="shared" si="28"/>
        <v>0</v>
      </c>
      <c r="I353" s="91">
        <f t="shared" si="29"/>
        <v>0</v>
      </c>
    </row>
    <row r="354" spans="1:9" ht="60" customHeight="1">
      <c r="A354" s="54">
        <v>209</v>
      </c>
      <c r="B354" s="24" t="s">
        <v>35</v>
      </c>
      <c r="C354" s="3" t="s">
        <v>379</v>
      </c>
      <c r="D354" s="32" t="s">
        <v>57</v>
      </c>
      <c r="E354" s="34">
        <v>3</v>
      </c>
      <c r="F354" s="36"/>
      <c r="G354" s="36"/>
      <c r="H354" s="60">
        <f t="shared" si="28"/>
        <v>0</v>
      </c>
      <c r="I354" s="91">
        <f t="shared" si="29"/>
        <v>0</v>
      </c>
    </row>
    <row r="355" spans="1:9" ht="60" customHeight="1">
      <c r="A355" s="54">
        <v>210</v>
      </c>
      <c r="B355" s="24" t="s">
        <v>40</v>
      </c>
      <c r="C355" s="3" t="s">
        <v>571</v>
      </c>
      <c r="D355" s="32" t="s">
        <v>572</v>
      </c>
      <c r="E355" s="34">
        <v>20</v>
      </c>
      <c r="F355" s="36"/>
      <c r="G355" s="36"/>
      <c r="H355" s="60">
        <f t="shared" si="28"/>
        <v>0</v>
      </c>
      <c r="I355" s="91">
        <f t="shared" si="29"/>
        <v>0</v>
      </c>
    </row>
    <row r="356" spans="1:9" ht="60" customHeight="1">
      <c r="A356" s="54">
        <v>211</v>
      </c>
      <c r="B356" s="24" t="s">
        <v>140</v>
      </c>
      <c r="C356" s="3" t="s">
        <v>380</v>
      </c>
      <c r="D356" s="32" t="s">
        <v>367</v>
      </c>
      <c r="E356" s="34">
        <v>1</v>
      </c>
      <c r="F356" s="36"/>
      <c r="G356" s="36"/>
      <c r="H356" s="60">
        <f t="shared" si="28"/>
        <v>0</v>
      </c>
      <c r="I356" s="91">
        <f t="shared" si="29"/>
        <v>0</v>
      </c>
    </row>
    <row r="357" spans="1:9" ht="60" customHeight="1">
      <c r="A357" s="54">
        <v>212</v>
      </c>
      <c r="B357" s="24" t="s">
        <v>334</v>
      </c>
      <c r="C357" s="3" t="s">
        <v>381</v>
      </c>
      <c r="D357" s="32" t="s">
        <v>572</v>
      </c>
      <c r="E357" s="34">
        <v>60</v>
      </c>
      <c r="F357" s="36"/>
      <c r="G357" s="36"/>
      <c r="H357" s="60">
        <f t="shared" si="28"/>
        <v>0</v>
      </c>
      <c r="I357" s="91">
        <f t="shared" si="29"/>
        <v>0</v>
      </c>
    </row>
    <row r="358" spans="1:9" ht="60" customHeight="1">
      <c r="A358" s="54">
        <v>213</v>
      </c>
      <c r="B358" s="24" t="s">
        <v>336</v>
      </c>
      <c r="C358" s="3" t="s">
        <v>382</v>
      </c>
      <c r="D358" s="32" t="s">
        <v>367</v>
      </c>
      <c r="E358" s="34">
        <v>1</v>
      </c>
      <c r="F358" s="36"/>
      <c r="G358" s="36"/>
      <c r="H358" s="60">
        <f t="shared" si="28"/>
        <v>0</v>
      </c>
      <c r="I358" s="91">
        <f t="shared" si="29"/>
        <v>0</v>
      </c>
    </row>
    <row r="359" spans="1:9" ht="60" customHeight="1">
      <c r="A359" s="54">
        <v>214</v>
      </c>
      <c r="B359" s="24" t="s">
        <v>338</v>
      </c>
      <c r="C359" s="3" t="s">
        <v>383</v>
      </c>
      <c r="D359" s="32" t="s">
        <v>57</v>
      </c>
      <c r="E359" s="34">
        <v>30</v>
      </c>
      <c r="F359" s="36"/>
      <c r="G359" s="36"/>
      <c r="H359" s="60">
        <f t="shared" si="28"/>
        <v>0</v>
      </c>
      <c r="I359" s="91">
        <f t="shared" si="29"/>
        <v>0</v>
      </c>
    </row>
    <row r="360" spans="1:9" ht="60" customHeight="1">
      <c r="A360" s="54">
        <v>215</v>
      </c>
      <c r="B360" s="24" t="s">
        <v>340</v>
      </c>
      <c r="C360" s="120" t="s">
        <v>491</v>
      </c>
      <c r="D360" s="32" t="s">
        <v>367</v>
      </c>
      <c r="E360" s="34">
        <v>1</v>
      </c>
      <c r="F360" s="36"/>
      <c r="G360" s="36"/>
      <c r="H360" s="60">
        <f t="shared" ref="H360:H376" si="30">F360-G360</f>
        <v>0</v>
      </c>
      <c r="I360" s="91">
        <f t="shared" ref="I360:I376" si="31">E360*H360</f>
        <v>0</v>
      </c>
    </row>
    <row r="361" spans="1:9" ht="60" customHeight="1">
      <c r="A361" s="54">
        <v>216</v>
      </c>
      <c r="B361" s="24" t="s">
        <v>373</v>
      </c>
      <c r="C361" s="120" t="s">
        <v>492</v>
      </c>
      <c r="D361" s="32" t="s">
        <v>476</v>
      </c>
      <c r="E361" s="34">
        <v>60</v>
      </c>
      <c r="F361" s="36"/>
      <c r="G361" s="36"/>
      <c r="H361" s="60">
        <f t="shared" si="30"/>
        <v>0</v>
      </c>
      <c r="I361" s="91">
        <f t="shared" si="31"/>
        <v>0</v>
      </c>
    </row>
    <row r="362" spans="1:9" ht="60" customHeight="1">
      <c r="A362" s="54">
        <v>217</v>
      </c>
      <c r="B362" s="24" t="s">
        <v>376</v>
      </c>
      <c r="C362" s="120" t="s">
        <v>493</v>
      </c>
      <c r="D362" s="32" t="s">
        <v>573</v>
      </c>
      <c r="E362" s="34">
        <v>2</v>
      </c>
      <c r="F362" s="36"/>
      <c r="G362" s="36"/>
      <c r="H362" s="60">
        <f t="shared" si="30"/>
        <v>0</v>
      </c>
      <c r="I362" s="91">
        <f t="shared" si="31"/>
        <v>0</v>
      </c>
    </row>
    <row r="363" spans="1:9" ht="60" customHeight="1">
      <c r="A363" s="54">
        <v>218</v>
      </c>
      <c r="B363" s="24" t="s">
        <v>534</v>
      </c>
      <c r="C363" s="120" t="s">
        <v>494</v>
      </c>
      <c r="D363" s="32" t="s">
        <v>367</v>
      </c>
      <c r="E363" s="34">
        <v>1</v>
      </c>
      <c r="F363" s="36"/>
      <c r="G363" s="36"/>
      <c r="H363" s="60">
        <f t="shared" si="30"/>
        <v>0</v>
      </c>
      <c r="I363" s="91">
        <f t="shared" si="31"/>
        <v>0</v>
      </c>
    </row>
    <row r="364" spans="1:9" ht="60" customHeight="1">
      <c r="A364" s="54">
        <v>219</v>
      </c>
      <c r="B364" s="24" t="s">
        <v>535</v>
      </c>
      <c r="C364" s="3" t="s">
        <v>495</v>
      </c>
      <c r="D364" s="32" t="s">
        <v>367</v>
      </c>
      <c r="E364" s="34">
        <v>1</v>
      </c>
      <c r="F364" s="36"/>
      <c r="G364" s="36"/>
      <c r="H364" s="60">
        <f t="shared" si="30"/>
        <v>0</v>
      </c>
      <c r="I364" s="91">
        <f t="shared" si="31"/>
        <v>0</v>
      </c>
    </row>
    <row r="365" spans="1:9" ht="60" customHeight="1">
      <c r="A365" s="54">
        <v>220</v>
      </c>
      <c r="B365" s="24" t="s">
        <v>377</v>
      </c>
      <c r="C365" s="3" t="s">
        <v>574</v>
      </c>
      <c r="D365" s="32" t="s">
        <v>367</v>
      </c>
      <c r="E365" s="34">
        <v>50</v>
      </c>
      <c r="F365" s="36"/>
      <c r="G365" s="36"/>
      <c r="H365" s="60">
        <f t="shared" si="30"/>
        <v>0</v>
      </c>
      <c r="I365" s="91">
        <f t="shared" si="31"/>
        <v>0</v>
      </c>
    </row>
    <row r="366" spans="1:9" ht="60" customHeight="1">
      <c r="A366" s="54">
        <v>221</v>
      </c>
      <c r="B366" s="24" t="s">
        <v>536</v>
      </c>
      <c r="C366" s="3" t="s">
        <v>496</v>
      </c>
      <c r="D366" s="32" t="s">
        <v>573</v>
      </c>
      <c r="E366" s="34">
        <v>4</v>
      </c>
      <c r="F366" s="36"/>
      <c r="G366" s="36"/>
      <c r="H366" s="60">
        <f t="shared" si="30"/>
        <v>0</v>
      </c>
      <c r="I366" s="91">
        <f t="shared" si="31"/>
        <v>0</v>
      </c>
    </row>
    <row r="367" spans="1:9" ht="60" customHeight="1">
      <c r="A367" s="54">
        <v>222</v>
      </c>
      <c r="B367" s="24" t="s">
        <v>537</v>
      </c>
      <c r="C367" s="3" t="s">
        <v>497</v>
      </c>
      <c r="D367" s="32" t="s">
        <v>575</v>
      </c>
      <c r="E367" s="34">
        <v>80</v>
      </c>
      <c r="F367" s="36"/>
      <c r="G367" s="36"/>
      <c r="H367" s="60">
        <f t="shared" si="30"/>
        <v>0</v>
      </c>
      <c r="I367" s="91">
        <f t="shared" si="31"/>
        <v>0</v>
      </c>
    </row>
    <row r="368" spans="1:9" ht="60" customHeight="1">
      <c r="A368" s="54">
        <v>223</v>
      </c>
      <c r="B368" s="24" t="s">
        <v>538</v>
      </c>
      <c r="C368" s="3" t="s">
        <v>498</v>
      </c>
      <c r="D368" s="32" t="s">
        <v>573</v>
      </c>
      <c r="E368" s="34">
        <v>8</v>
      </c>
      <c r="F368" s="36"/>
      <c r="G368" s="36"/>
      <c r="H368" s="60">
        <f t="shared" si="30"/>
        <v>0</v>
      </c>
      <c r="I368" s="91">
        <f t="shared" si="31"/>
        <v>0</v>
      </c>
    </row>
    <row r="369" spans="1:56" ht="60" customHeight="1">
      <c r="A369" s="54">
        <v>224</v>
      </c>
      <c r="B369" s="24" t="s">
        <v>539</v>
      </c>
      <c r="C369" s="3" t="s">
        <v>499</v>
      </c>
      <c r="D369" s="32" t="s">
        <v>367</v>
      </c>
      <c r="E369" s="34">
        <v>1</v>
      </c>
      <c r="F369" s="36"/>
      <c r="G369" s="36"/>
      <c r="H369" s="60">
        <f t="shared" si="30"/>
        <v>0</v>
      </c>
      <c r="I369" s="91">
        <f t="shared" si="31"/>
        <v>0</v>
      </c>
    </row>
    <row r="370" spans="1:56" ht="60" customHeight="1">
      <c r="A370" s="54">
        <v>225</v>
      </c>
      <c r="B370" s="24" t="s">
        <v>540</v>
      </c>
      <c r="C370" s="120" t="s">
        <v>500</v>
      </c>
      <c r="D370" s="32" t="s">
        <v>367</v>
      </c>
      <c r="E370" s="34">
        <v>1</v>
      </c>
      <c r="F370" s="36"/>
      <c r="G370" s="36"/>
      <c r="H370" s="60">
        <f t="shared" si="30"/>
        <v>0</v>
      </c>
      <c r="I370" s="91">
        <f t="shared" si="31"/>
        <v>0</v>
      </c>
    </row>
    <row r="371" spans="1:56" ht="60" customHeight="1">
      <c r="A371" s="54">
        <v>226</v>
      </c>
      <c r="B371" s="24" t="s">
        <v>541</v>
      </c>
      <c r="C371" s="120" t="s">
        <v>501</v>
      </c>
      <c r="D371" s="32" t="s">
        <v>367</v>
      </c>
      <c r="E371" s="34">
        <v>1</v>
      </c>
      <c r="F371" s="36"/>
      <c r="G371" s="36"/>
      <c r="H371" s="60">
        <f t="shared" si="30"/>
        <v>0</v>
      </c>
      <c r="I371" s="91">
        <f t="shared" si="31"/>
        <v>0</v>
      </c>
    </row>
    <row r="372" spans="1:56" s="186" customFormat="1" ht="60" customHeight="1">
      <c r="A372" s="132">
        <v>227</v>
      </c>
      <c r="B372" s="110" t="s">
        <v>542</v>
      </c>
      <c r="C372" s="120" t="s">
        <v>578</v>
      </c>
      <c r="D372" s="90" t="s">
        <v>576</v>
      </c>
      <c r="E372" s="19">
        <v>10</v>
      </c>
      <c r="F372" s="86"/>
      <c r="G372" s="86"/>
      <c r="H372" s="84">
        <f t="shared" si="30"/>
        <v>0</v>
      </c>
      <c r="I372" s="93">
        <f t="shared" si="31"/>
        <v>0</v>
      </c>
      <c r="J372" s="187"/>
      <c r="K372" s="187"/>
      <c r="L372" s="187"/>
      <c r="M372" s="187"/>
      <c r="N372" s="187"/>
      <c r="O372" s="187"/>
      <c r="P372" s="187"/>
      <c r="Q372" s="187"/>
      <c r="R372" s="187"/>
      <c r="S372" s="187"/>
      <c r="T372" s="187"/>
      <c r="U372" s="187"/>
      <c r="V372" s="187"/>
      <c r="W372" s="187"/>
      <c r="X372" s="187"/>
      <c r="Y372" s="187"/>
      <c r="Z372" s="187"/>
      <c r="AA372" s="187"/>
      <c r="AB372" s="187"/>
      <c r="AC372" s="187"/>
      <c r="AD372" s="187"/>
      <c r="AE372" s="187"/>
      <c r="AF372" s="187"/>
      <c r="AG372" s="187"/>
      <c r="AH372" s="187"/>
      <c r="AI372" s="187"/>
      <c r="AJ372" s="187"/>
      <c r="AK372" s="187"/>
      <c r="AL372" s="187"/>
      <c r="AM372" s="187"/>
      <c r="AN372" s="187"/>
      <c r="AO372" s="187"/>
      <c r="AP372" s="187"/>
      <c r="AQ372" s="187"/>
      <c r="AR372" s="187"/>
      <c r="AS372" s="187"/>
      <c r="AT372" s="187"/>
      <c r="AU372" s="187"/>
      <c r="AV372" s="187"/>
      <c r="AW372" s="187"/>
      <c r="AX372" s="187"/>
      <c r="AY372" s="187"/>
      <c r="AZ372" s="187"/>
      <c r="BA372" s="187"/>
      <c r="BB372" s="187"/>
      <c r="BC372" s="187"/>
      <c r="BD372" s="187"/>
    </row>
    <row r="373" spans="1:56" ht="60" customHeight="1">
      <c r="A373" s="54">
        <v>228</v>
      </c>
      <c r="B373" s="24" t="s">
        <v>543</v>
      </c>
      <c r="C373" s="120" t="s">
        <v>502</v>
      </c>
      <c r="D373" s="32" t="s">
        <v>573</v>
      </c>
      <c r="E373" s="34">
        <v>12</v>
      </c>
      <c r="F373" s="36"/>
      <c r="G373" s="36"/>
      <c r="H373" s="60">
        <f t="shared" si="30"/>
        <v>0</v>
      </c>
      <c r="I373" s="91">
        <f t="shared" si="31"/>
        <v>0</v>
      </c>
    </row>
    <row r="374" spans="1:56" ht="60" customHeight="1">
      <c r="A374" s="54">
        <v>229</v>
      </c>
      <c r="B374" s="24" t="s">
        <v>544</v>
      </c>
      <c r="C374" s="120" t="s">
        <v>503</v>
      </c>
      <c r="D374" s="32" t="s">
        <v>367</v>
      </c>
      <c r="E374" s="34">
        <v>1</v>
      </c>
      <c r="F374" s="36"/>
      <c r="G374" s="36"/>
      <c r="H374" s="60">
        <f t="shared" si="30"/>
        <v>0</v>
      </c>
      <c r="I374" s="91">
        <f t="shared" si="31"/>
        <v>0</v>
      </c>
    </row>
    <row r="375" spans="1:56" ht="60" customHeight="1">
      <c r="A375" s="54">
        <v>230</v>
      </c>
      <c r="B375" s="24" t="s">
        <v>545</v>
      </c>
      <c r="C375" s="120" t="s">
        <v>504</v>
      </c>
      <c r="D375" s="32" t="s">
        <v>367</v>
      </c>
      <c r="E375" s="34">
        <v>1</v>
      </c>
      <c r="F375" s="36"/>
      <c r="G375" s="36"/>
      <c r="H375" s="60">
        <f t="shared" si="30"/>
        <v>0</v>
      </c>
      <c r="I375" s="91">
        <f t="shared" si="31"/>
        <v>0</v>
      </c>
    </row>
    <row r="376" spans="1:56" ht="60" customHeight="1">
      <c r="A376" s="54">
        <v>231</v>
      </c>
      <c r="B376" s="24" t="s">
        <v>546</v>
      </c>
      <c r="C376" s="120" t="s">
        <v>596</v>
      </c>
      <c r="D376" s="32" t="s">
        <v>214</v>
      </c>
      <c r="E376" s="34">
        <v>80</v>
      </c>
      <c r="F376" s="36"/>
      <c r="G376" s="36"/>
      <c r="H376" s="60">
        <f t="shared" si="30"/>
        <v>0</v>
      </c>
      <c r="I376" s="91">
        <f t="shared" si="31"/>
        <v>0</v>
      </c>
    </row>
    <row r="377" spans="1:56" ht="60" customHeight="1">
      <c r="A377" s="54">
        <v>232</v>
      </c>
      <c r="B377" s="24" t="s">
        <v>547</v>
      </c>
      <c r="C377" s="120" t="s">
        <v>597</v>
      </c>
      <c r="D377" s="32" t="s">
        <v>214</v>
      </c>
      <c r="E377" s="34">
        <v>60</v>
      </c>
      <c r="F377" s="36"/>
      <c r="G377" s="36"/>
      <c r="H377" s="60">
        <f t="shared" ref="H377:H386" si="32">F377-G377</f>
        <v>0</v>
      </c>
      <c r="I377" s="91">
        <f t="shared" ref="I377:I386" si="33">E377*H377</f>
        <v>0</v>
      </c>
    </row>
    <row r="378" spans="1:56" ht="60" customHeight="1">
      <c r="A378" s="54">
        <v>233</v>
      </c>
      <c r="B378" s="24" t="s">
        <v>548</v>
      </c>
      <c r="C378" s="3" t="s">
        <v>560</v>
      </c>
      <c r="D378" s="32" t="s">
        <v>570</v>
      </c>
      <c r="E378" s="34">
        <v>4</v>
      </c>
      <c r="F378" s="36"/>
      <c r="G378" s="36"/>
      <c r="H378" s="60">
        <f t="shared" si="32"/>
        <v>0</v>
      </c>
      <c r="I378" s="91">
        <f t="shared" si="33"/>
        <v>0</v>
      </c>
    </row>
    <row r="379" spans="1:56" ht="60" customHeight="1">
      <c r="A379" s="54">
        <v>234</v>
      </c>
      <c r="B379" s="24" t="s">
        <v>549</v>
      </c>
      <c r="C379" s="3" t="s">
        <v>579</v>
      </c>
      <c r="D379" s="32" t="s">
        <v>580</v>
      </c>
      <c r="E379" s="34">
        <v>30</v>
      </c>
      <c r="F379" s="36"/>
      <c r="G379" s="36"/>
      <c r="H379" s="60">
        <f t="shared" si="32"/>
        <v>0</v>
      </c>
      <c r="I379" s="91">
        <f t="shared" si="33"/>
        <v>0</v>
      </c>
    </row>
    <row r="380" spans="1:56" ht="60" customHeight="1">
      <c r="A380" s="54">
        <v>235</v>
      </c>
      <c r="B380" s="24" t="s">
        <v>550</v>
      </c>
      <c r="C380" s="3" t="s">
        <v>577</v>
      </c>
      <c r="D380" s="32" t="s">
        <v>367</v>
      </c>
      <c r="E380" s="34">
        <v>1</v>
      </c>
      <c r="F380" s="36"/>
      <c r="G380" s="36"/>
      <c r="H380" s="60">
        <f t="shared" si="32"/>
        <v>0</v>
      </c>
      <c r="I380" s="91">
        <f t="shared" si="33"/>
        <v>0</v>
      </c>
    </row>
    <row r="381" spans="1:56" ht="60" customHeight="1">
      <c r="A381" s="54">
        <v>236</v>
      </c>
      <c r="B381" s="24" t="s">
        <v>551</v>
      </c>
      <c r="C381" s="3" t="s">
        <v>581</v>
      </c>
      <c r="D381" s="32" t="s">
        <v>367</v>
      </c>
      <c r="E381" s="34">
        <v>40</v>
      </c>
      <c r="F381" s="36"/>
      <c r="G381" s="36"/>
      <c r="H381" s="60">
        <f t="shared" si="32"/>
        <v>0</v>
      </c>
      <c r="I381" s="91">
        <f t="shared" si="33"/>
        <v>0</v>
      </c>
    </row>
    <row r="382" spans="1:56" ht="60" customHeight="1">
      <c r="A382" s="54">
        <v>237</v>
      </c>
      <c r="B382" s="24" t="s">
        <v>552</v>
      </c>
      <c r="C382" s="3" t="s">
        <v>505</v>
      </c>
      <c r="D382" s="32" t="s">
        <v>570</v>
      </c>
      <c r="E382" s="34">
        <v>4</v>
      </c>
      <c r="F382" s="36"/>
      <c r="G382" s="36"/>
      <c r="H382" s="60">
        <f t="shared" si="32"/>
        <v>0</v>
      </c>
      <c r="I382" s="91">
        <f t="shared" si="33"/>
        <v>0</v>
      </c>
    </row>
    <row r="383" spans="1:56" ht="60" customHeight="1">
      <c r="A383" s="54">
        <v>238</v>
      </c>
      <c r="B383" s="24" t="s">
        <v>553</v>
      </c>
      <c r="C383" s="3" t="s">
        <v>506</v>
      </c>
      <c r="D383" s="32" t="s">
        <v>367</v>
      </c>
      <c r="E383" s="34">
        <v>1</v>
      </c>
      <c r="F383" s="36"/>
      <c r="G383" s="36"/>
      <c r="H383" s="60">
        <f t="shared" si="32"/>
        <v>0</v>
      </c>
      <c r="I383" s="91">
        <f t="shared" si="33"/>
        <v>0</v>
      </c>
    </row>
    <row r="384" spans="1:56" ht="60" customHeight="1">
      <c r="A384" s="54">
        <v>239</v>
      </c>
      <c r="B384" s="24" t="s">
        <v>554</v>
      </c>
      <c r="C384" s="3" t="s">
        <v>582</v>
      </c>
      <c r="D384" s="32" t="s">
        <v>570</v>
      </c>
      <c r="E384" s="34">
        <v>20</v>
      </c>
      <c r="F384" s="36"/>
      <c r="G384" s="36"/>
      <c r="H384" s="60">
        <f t="shared" si="32"/>
        <v>0</v>
      </c>
      <c r="I384" s="91">
        <f t="shared" si="33"/>
        <v>0</v>
      </c>
    </row>
    <row r="385" spans="1:9" ht="60" customHeight="1">
      <c r="A385" s="54">
        <v>240</v>
      </c>
      <c r="B385" s="24" t="s">
        <v>555</v>
      </c>
      <c r="C385" s="3" t="s">
        <v>507</v>
      </c>
      <c r="D385" s="32" t="s">
        <v>367</v>
      </c>
      <c r="E385" s="34">
        <v>1</v>
      </c>
      <c r="F385" s="36"/>
      <c r="G385" s="36"/>
      <c r="H385" s="60">
        <f t="shared" si="32"/>
        <v>0</v>
      </c>
      <c r="I385" s="91">
        <f t="shared" si="33"/>
        <v>0</v>
      </c>
    </row>
    <row r="386" spans="1:9" ht="60" customHeight="1">
      <c r="A386" s="54">
        <v>241</v>
      </c>
      <c r="B386" s="24" t="s">
        <v>556</v>
      </c>
      <c r="C386" s="3" t="s">
        <v>583</v>
      </c>
      <c r="D386" s="32" t="s">
        <v>367</v>
      </c>
      <c r="E386" s="34">
        <v>1</v>
      </c>
      <c r="F386" s="36"/>
      <c r="G386" s="36"/>
      <c r="H386" s="60">
        <f t="shared" si="32"/>
        <v>0</v>
      </c>
      <c r="I386" s="91">
        <f t="shared" si="33"/>
        <v>0</v>
      </c>
    </row>
    <row r="387" spans="1:9" ht="23.25">
      <c r="A387" s="54"/>
      <c r="B387" s="144"/>
      <c r="C387" s="120"/>
      <c r="D387" s="40"/>
      <c r="E387" s="40" t="s">
        <v>319</v>
      </c>
      <c r="F387" s="36"/>
      <c r="G387" s="36"/>
      <c r="H387" s="55"/>
      <c r="I387" s="91">
        <f>SUM(I236:I386)</f>
        <v>0</v>
      </c>
    </row>
    <row r="388" spans="1:9" s="192" customFormat="1" ht="100.5" customHeight="1">
      <c r="A388" s="106"/>
      <c r="B388" s="145">
        <v>6</v>
      </c>
      <c r="C388" s="105" t="s">
        <v>425</v>
      </c>
      <c r="D388" s="1"/>
      <c r="E388" s="2"/>
      <c r="F388" s="38"/>
      <c r="G388" s="38"/>
      <c r="H388" s="58"/>
      <c r="I388" s="92"/>
    </row>
    <row r="389" spans="1:9" s="192" customFormat="1" ht="100.5" customHeight="1">
      <c r="A389" s="106"/>
      <c r="B389" s="104">
        <v>6.01</v>
      </c>
      <c r="C389" s="105" t="s">
        <v>461</v>
      </c>
      <c r="D389" s="1"/>
      <c r="E389" s="2"/>
      <c r="F389" s="38"/>
      <c r="G389" s="38"/>
      <c r="H389" s="58"/>
      <c r="I389" s="92"/>
    </row>
    <row r="390" spans="1:9" ht="100.5" customHeight="1">
      <c r="A390" s="54"/>
      <c r="B390" s="24"/>
      <c r="C390" s="3" t="s">
        <v>462</v>
      </c>
      <c r="D390" s="32"/>
      <c r="E390" s="34"/>
      <c r="F390" s="36"/>
      <c r="G390" s="36"/>
      <c r="H390" s="60"/>
      <c r="I390" s="91"/>
    </row>
    <row r="391" spans="1:9" ht="100.5" customHeight="1">
      <c r="A391" s="54">
        <v>242</v>
      </c>
      <c r="B391" s="24" t="s">
        <v>114</v>
      </c>
      <c r="C391" s="3" t="s">
        <v>464</v>
      </c>
      <c r="D391" s="32" t="s">
        <v>465</v>
      </c>
      <c r="E391" s="34">
        <v>15</v>
      </c>
      <c r="F391" s="36"/>
      <c r="G391" s="36"/>
      <c r="H391" s="60">
        <f t="shared" ref="H391:H392" si="34">F391-G391</f>
        <v>0</v>
      </c>
      <c r="I391" s="91">
        <f t="shared" ref="I391:I392" si="35">E391*H391</f>
        <v>0</v>
      </c>
    </row>
    <row r="392" spans="1:9" ht="100.5" customHeight="1">
      <c r="A392" s="54">
        <v>243</v>
      </c>
      <c r="B392" s="24" t="s">
        <v>30</v>
      </c>
      <c r="C392" s="3" t="s">
        <v>466</v>
      </c>
      <c r="D392" s="32" t="s">
        <v>186</v>
      </c>
      <c r="E392" s="34">
        <v>1</v>
      </c>
      <c r="F392" s="36"/>
      <c r="G392" s="36"/>
      <c r="H392" s="60">
        <f t="shared" si="34"/>
        <v>0</v>
      </c>
      <c r="I392" s="91">
        <f t="shared" si="35"/>
        <v>0</v>
      </c>
    </row>
    <row r="393" spans="1:9" ht="100.5" customHeight="1">
      <c r="A393" s="106"/>
      <c r="B393" s="104">
        <v>6.02</v>
      </c>
      <c r="C393" s="105" t="s">
        <v>467</v>
      </c>
      <c r="D393" s="1"/>
      <c r="E393" s="2"/>
      <c r="F393" s="38"/>
      <c r="G393" s="38"/>
      <c r="H393" s="58"/>
      <c r="I393" s="92"/>
    </row>
    <row r="394" spans="1:9" ht="100.5" customHeight="1">
      <c r="A394" s="54">
        <v>244</v>
      </c>
      <c r="B394" s="24" t="s">
        <v>114</v>
      </c>
      <c r="C394" s="3" t="s">
        <v>584</v>
      </c>
      <c r="D394" s="32" t="s">
        <v>463</v>
      </c>
      <c r="E394" s="34">
        <v>3</v>
      </c>
      <c r="F394" s="36"/>
      <c r="G394" s="36"/>
      <c r="H394" s="60">
        <f t="shared" ref="H394:H396" si="36">F394-G394</f>
        <v>0</v>
      </c>
      <c r="I394" s="91">
        <f t="shared" ref="I394:I396" si="37">E394*H394</f>
        <v>0</v>
      </c>
    </row>
    <row r="395" spans="1:9" ht="100.5" customHeight="1">
      <c r="A395" s="54">
        <v>245</v>
      </c>
      <c r="B395" s="24" t="s">
        <v>30</v>
      </c>
      <c r="C395" s="3" t="s">
        <v>524</v>
      </c>
      <c r="D395" s="32" t="s">
        <v>186</v>
      </c>
      <c r="E395" s="34">
        <v>1</v>
      </c>
      <c r="F395" s="36"/>
      <c r="G395" s="36"/>
      <c r="H395" s="60">
        <f t="shared" si="36"/>
        <v>0</v>
      </c>
      <c r="I395" s="91">
        <f t="shared" si="37"/>
        <v>0</v>
      </c>
    </row>
    <row r="396" spans="1:9" ht="100.5" customHeight="1">
      <c r="A396" s="54">
        <v>246</v>
      </c>
      <c r="B396" s="24" t="s">
        <v>35</v>
      </c>
      <c r="C396" s="3" t="s">
        <v>585</v>
      </c>
      <c r="D396" s="32" t="s">
        <v>186</v>
      </c>
      <c r="E396" s="34">
        <v>1</v>
      </c>
      <c r="F396" s="36"/>
      <c r="G396" s="36"/>
      <c r="H396" s="60">
        <f t="shared" si="36"/>
        <v>0</v>
      </c>
      <c r="I396" s="91">
        <f t="shared" si="37"/>
        <v>0</v>
      </c>
    </row>
    <row r="397" spans="1:9" ht="100.5" customHeight="1">
      <c r="A397" s="54">
        <v>247</v>
      </c>
      <c r="B397" s="24" t="s">
        <v>40</v>
      </c>
      <c r="C397" s="3" t="s">
        <v>468</v>
      </c>
      <c r="D397" s="32" t="s">
        <v>186</v>
      </c>
      <c r="E397" s="34">
        <v>1</v>
      </c>
      <c r="F397" s="36"/>
      <c r="G397" s="36"/>
      <c r="H397" s="60">
        <f t="shared" ref="H397" si="38">F397-G397</f>
        <v>0</v>
      </c>
      <c r="I397" s="91">
        <f t="shared" ref="I397" si="39">E397*H397</f>
        <v>0</v>
      </c>
    </row>
    <row r="398" spans="1:9" ht="100.5" customHeight="1">
      <c r="A398" s="106"/>
      <c r="B398" s="104">
        <v>6.03</v>
      </c>
      <c r="C398" s="105" t="s">
        <v>469</v>
      </c>
      <c r="D398" s="7"/>
      <c r="E398" s="8"/>
      <c r="F398" s="38"/>
      <c r="G398" s="38"/>
      <c r="H398" s="58"/>
      <c r="I398" s="92"/>
    </row>
    <row r="399" spans="1:9" ht="336" customHeight="1">
      <c r="A399" s="54">
        <v>248</v>
      </c>
      <c r="B399" s="110" t="s">
        <v>114</v>
      </c>
      <c r="C399" s="120" t="s">
        <v>470</v>
      </c>
      <c r="D399" s="41" t="s">
        <v>186</v>
      </c>
      <c r="E399" s="35">
        <v>1</v>
      </c>
      <c r="F399" s="166"/>
      <c r="G399" s="166"/>
      <c r="H399" s="60">
        <f t="shared" ref="H399" si="40">F399-G399</f>
        <v>0</v>
      </c>
      <c r="I399" s="91">
        <f t="shared" ref="I399" si="41">E399*H399</f>
        <v>0</v>
      </c>
    </row>
    <row r="400" spans="1:9" ht="186" customHeight="1">
      <c r="A400" s="54">
        <v>249</v>
      </c>
      <c r="B400" s="110" t="s">
        <v>30</v>
      </c>
      <c r="C400" s="3" t="s">
        <v>525</v>
      </c>
      <c r="D400" s="41" t="s">
        <v>186</v>
      </c>
      <c r="E400" s="35">
        <v>1</v>
      </c>
      <c r="F400" s="166"/>
      <c r="G400" s="166"/>
      <c r="H400" s="60">
        <f t="shared" ref="H400" si="42">F400-G400</f>
        <v>0</v>
      </c>
      <c r="I400" s="91">
        <f t="shared" ref="I400" si="43">E400*H400</f>
        <v>0</v>
      </c>
    </row>
    <row r="401" spans="1:9" ht="23.25">
      <c r="A401" s="54"/>
      <c r="B401" s="110"/>
      <c r="C401" s="146"/>
      <c r="D401" s="40"/>
      <c r="E401" s="40" t="s">
        <v>319</v>
      </c>
      <c r="F401" s="36"/>
      <c r="G401" s="36"/>
      <c r="H401" s="60"/>
      <c r="I401" s="91">
        <f>SUM(I390:I400)</f>
        <v>0</v>
      </c>
    </row>
    <row r="402" spans="1:9" ht="68.25" customHeight="1">
      <c r="A402" s="54"/>
      <c r="B402" s="104">
        <v>7</v>
      </c>
      <c r="C402" s="105" t="s">
        <v>424</v>
      </c>
      <c r="D402" s="7"/>
      <c r="E402" s="7"/>
      <c r="F402" s="38"/>
      <c r="G402" s="38"/>
      <c r="H402" s="58"/>
      <c r="I402" s="92"/>
    </row>
    <row r="403" spans="1:9" ht="111.75" customHeight="1">
      <c r="A403" s="54">
        <v>250</v>
      </c>
      <c r="B403" s="24">
        <v>7.01</v>
      </c>
      <c r="C403" s="105" t="s">
        <v>598</v>
      </c>
      <c r="D403" s="12" t="s">
        <v>24</v>
      </c>
      <c r="E403" s="27">
        <v>4</v>
      </c>
      <c r="F403" s="36"/>
      <c r="G403" s="36"/>
      <c r="H403" s="60">
        <f t="shared" ref="H403" si="44">F403-G403</f>
        <v>0</v>
      </c>
      <c r="I403" s="91">
        <f t="shared" ref="I403" si="45">E403*H403</f>
        <v>0</v>
      </c>
    </row>
    <row r="404" spans="1:9" s="192" customFormat="1" ht="39" customHeight="1">
      <c r="A404" s="106"/>
      <c r="B404" s="104">
        <v>7.02</v>
      </c>
      <c r="C404" s="109" t="s">
        <v>441</v>
      </c>
      <c r="D404" s="20"/>
      <c r="E404" s="15"/>
      <c r="F404" s="38"/>
      <c r="G404" s="38"/>
      <c r="H404" s="58"/>
      <c r="I404" s="92"/>
    </row>
    <row r="405" spans="1:9" ht="117.75" customHeight="1">
      <c r="A405" s="54">
        <v>251</v>
      </c>
      <c r="B405" s="148"/>
      <c r="C405" s="149" t="s">
        <v>442</v>
      </c>
      <c r="D405" s="78" t="s">
        <v>312</v>
      </c>
      <c r="E405" s="79">
        <v>4</v>
      </c>
      <c r="F405" s="80"/>
      <c r="G405" s="80"/>
      <c r="H405" s="81">
        <f>+F405-G405</f>
        <v>0</v>
      </c>
      <c r="I405" s="91">
        <f>E405*H405</f>
        <v>0</v>
      </c>
    </row>
    <row r="406" spans="1:9" s="192" customFormat="1" ht="39" customHeight="1">
      <c r="A406" s="106"/>
      <c r="B406" s="104">
        <v>7.03</v>
      </c>
      <c r="C406" s="109" t="s">
        <v>443</v>
      </c>
      <c r="D406" s="20"/>
      <c r="E406" s="15"/>
      <c r="F406" s="38"/>
      <c r="G406" s="38"/>
      <c r="H406" s="58"/>
      <c r="I406" s="92"/>
    </row>
    <row r="407" spans="1:9" customFormat="1" ht="217.5" customHeight="1">
      <c r="A407" s="54">
        <v>252</v>
      </c>
      <c r="B407" s="201" t="s">
        <v>114</v>
      </c>
      <c r="C407" s="124" t="s">
        <v>444</v>
      </c>
      <c r="D407" s="202" t="s">
        <v>312</v>
      </c>
      <c r="E407" s="203">
        <v>4</v>
      </c>
      <c r="F407" s="80"/>
      <c r="G407" s="80"/>
      <c r="H407" s="204">
        <f>+F407-G407</f>
        <v>0</v>
      </c>
      <c r="I407" s="205">
        <f>+H407*E407</f>
        <v>0</v>
      </c>
    </row>
    <row r="408" spans="1:9" s="192" customFormat="1" ht="39" customHeight="1">
      <c r="A408" s="106"/>
      <c r="B408" s="150">
        <v>7.04</v>
      </c>
      <c r="C408" s="151" t="s">
        <v>445</v>
      </c>
      <c r="D408" s="20"/>
      <c r="E408" s="20"/>
      <c r="F408" s="38"/>
      <c r="G408" s="38"/>
      <c r="H408" s="58"/>
      <c r="I408" s="92"/>
    </row>
    <row r="409" spans="1:9" customFormat="1" ht="59.25" customHeight="1">
      <c r="A409" s="54">
        <v>253</v>
      </c>
      <c r="B409" s="24" t="s">
        <v>114</v>
      </c>
      <c r="C409" s="124" t="s">
        <v>446</v>
      </c>
      <c r="D409" s="12" t="s">
        <v>57</v>
      </c>
      <c r="E409" s="12">
        <v>6</v>
      </c>
      <c r="F409" s="36"/>
      <c r="G409" s="36"/>
      <c r="H409" s="55">
        <f t="shared" ref="H409:H410" si="46">F409-G409</f>
        <v>0</v>
      </c>
      <c r="I409" s="205">
        <f t="shared" ref="I409:I410" si="47">E409*H409</f>
        <v>0</v>
      </c>
    </row>
    <row r="410" spans="1:9" customFormat="1" ht="35.25" customHeight="1">
      <c r="A410" s="54">
        <v>254</v>
      </c>
      <c r="B410" s="24" t="s">
        <v>30</v>
      </c>
      <c r="C410" s="101" t="s">
        <v>440</v>
      </c>
      <c r="D410" s="12" t="s">
        <v>439</v>
      </c>
      <c r="E410" s="27">
        <v>4</v>
      </c>
      <c r="F410" s="36"/>
      <c r="G410" s="36"/>
      <c r="H410" s="55">
        <f t="shared" si="46"/>
        <v>0</v>
      </c>
      <c r="I410" s="205">
        <f t="shared" si="47"/>
        <v>0</v>
      </c>
    </row>
    <row r="411" spans="1:9" customFormat="1" ht="97.5">
      <c r="A411" s="54"/>
      <c r="B411" s="24">
        <v>7.05</v>
      </c>
      <c r="C411" s="3" t="s">
        <v>447</v>
      </c>
      <c r="D411" s="12"/>
      <c r="E411" s="27"/>
      <c r="F411" s="36"/>
      <c r="G411" s="36"/>
      <c r="H411" s="55"/>
      <c r="I411" s="205"/>
    </row>
    <row r="412" spans="1:9" customFormat="1" ht="39" customHeight="1">
      <c r="A412" s="54"/>
      <c r="B412" s="108" t="s">
        <v>114</v>
      </c>
      <c r="C412" s="153" t="s">
        <v>116</v>
      </c>
      <c r="D412" s="33"/>
      <c r="E412" s="27"/>
      <c r="F412" s="36"/>
      <c r="G412" s="36"/>
      <c r="H412" s="55"/>
      <c r="I412" s="205"/>
    </row>
    <row r="413" spans="1:9" ht="39" customHeight="1">
      <c r="A413" s="54"/>
      <c r="B413" s="152" t="s">
        <v>30</v>
      </c>
      <c r="C413" s="153" t="s">
        <v>120</v>
      </c>
      <c r="D413" s="33"/>
      <c r="E413" s="27"/>
      <c r="F413" s="36"/>
      <c r="G413" s="36"/>
      <c r="H413" s="60"/>
      <c r="I413" s="91"/>
    </row>
    <row r="414" spans="1:9" ht="39" customHeight="1">
      <c r="A414" s="54"/>
      <c r="B414" s="152" t="s">
        <v>35</v>
      </c>
      <c r="C414" s="153" t="s">
        <v>448</v>
      </c>
      <c r="D414" s="33"/>
      <c r="E414" s="27"/>
      <c r="F414" s="36"/>
      <c r="G414" s="36"/>
      <c r="H414" s="60"/>
      <c r="I414" s="91"/>
    </row>
    <row r="415" spans="1:9" ht="39" customHeight="1">
      <c r="A415" s="54"/>
      <c r="B415" s="152" t="s">
        <v>40</v>
      </c>
      <c r="C415" s="153" t="s">
        <v>121</v>
      </c>
      <c r="D415" s="33"/>
      <c r="E415" s="27"/>
      <c r="F415" s="36"/>
      <c r="G415" s="36"/>
      <c r="H415" s="60"/>
      <c r="I415" s="91"/>
    </row>
    <row r="416" spans="1:9" ht="39" customHeight="1">
      <c r="A416" s="54">
        <v>255</v>
      </c>
      <c r="B416" s="152"/>
      <c r="C416" s="153" t="s">
        <v>449</v>
      </c>
      <c r="D416" s="33" t="s">
        <v>450</v>
      </c>
      <c r="E416" s="27">
        <v>4</v>
      </c>
      <c r="F416" s="36"/>
      <c r="G416" s="36"/>
      <c r="H416" s="60">
        <f t="shared" ref="H416" si="48">F416-G416</f>
        <v>0</v>
      </c>
      <c r="I416" s="91">
        <f t="shared" ref="I416" si="49">E416*H416</f>
        <v>0</v>
      </c>
    </row>
    <row r="417" spans="1:9" s="192" customFormat="1" ht="39" customHeight="1">
      <c r="A417" s="106"/>
      <c r="B417" s="104">
        <v>7.06</v>
      </c>
      <c r="C417" s="154" t="s">
        <v>451</v>
      </c>
      <c r="D417" s="20"/>
      <c r="E417" s="15"/>
      <c r="F417" s="38"/>
      <c r="G417" s="38"/>
      <c r="H417" s="58"/>
      <c r="I417" s="92"/>
    </row>
    <row r="418" spans="1:9" customFormat="1" ht="99.75" customHeight="1">
      <c r="A418" s="54">
        <v>256</v>
      </c>
      <c r="B418" s="24"/>
      <c r="C418" s="101" t="s">
        <v>452</v>
      </c>
      <c r="D418" s="12" t="s">
        <v>453</v>
      </c>
      <c r="E418" s="27">
        <v>4</v>
      </c>
      <c r="F418" s="36"/>
      <c r="G418" s="36"/>
      <c r="H418" s="55">
        <f t="shared" ref="H418" si="50">F418-G418</f>
        <v>0</v>
      </c>
      <c r="I418" s="205">
        <f t="shared" ref="I418" si="51">E418*H418</f>
        <v>0</v>
      </c>
    </row>
    <row r="419" spans="1:9" s="192" customFormat="1" ht="63" customHeight="1">
      <c r="A419" s="106"/>
      <c r="B419" s="104">
        <v>7.07</v>
      </c>
      <c r="C419" s="154" t="s">
        <v>454</v>
      </c>
      <c r="D419" s="20"/>
      <c r="E419" s="15"/>
      <c r="F419" s="38"/>
      <c r="G419" s="38"/>
      <c r="H419" s="58"/>
      <c r="I419" s="92"/>
    </row>
    <row r="420" spans="1:9" customFormat="1" ht="82.5" customHeight="1">
      <c r="A420" s="54">
        <v>257</v>
      </c>
      <c r="B420" s="24"/>
      <c r="C420" s="101" t="s">
        <v>455</v>
      </c>
      <c r="D420" s="12" t="s">
        <v>456</v>
      </c>
      <c r="E420" s="27">
        <v>4</v>
      </c>
      <c r="F420" s="36"/>
      <c r="G420" s="36"/>
      <c r="H420" s="55">
        <f t="shared" ref="H420" si="52">F420-G420</f>
        <v>0</v>
      </c>
      <c r="I420" s="205">
        <f t="shared" ref="I420" si="53">E420*H420</f>
        <v>0</v>
      </c>
    </row>
    <row r="421" spans="1:9" s="192" customFormat="1" ht="39" customHeight="1">
      <c r="A421" s="106"/>
      <c r="B421" s="104">
        <v>7.08</v>
      </c>
      <c r="C421" s="105" t="s">
        <v>117</v>
      </c>
      <c r="D421" s="20"/>
      <c r="E421" s="15"/>
      <c r="F421" s="38"/>
      <c r="G421" s="38"/>
      <c r="H421" s="58"/>
      <c r="I421" s="92"/>
    </row>
    <row r="422" spans="1:9" customFormat="1" ht="87.75" customHeight="1">
      <c r="A422" s="54">
        <v>258</v>
      </c>
      <c r="B422" s="24"/>
      <c r="C422" s="101" t="s">
        <v>322</v>
      </c>
      <c r="D422" s="12" t="s">
        <v>186</v>
      </c>
      <c r="E422" s="27">
        <v>1</v>
      </c>
      <c r="F422" s="36"/>
      <c r="G422" s="36"/>
      <c r="H422" s="55">
        <f t="shared" ref="H422" si="54">F422-G422</f>
        <v>0</v>
      </c>
      <c r="I422" s="205">
        <f t="shared" ref="I422" si="55">E422*H422</f>
        <v>0</v>
      </c>
    </row>
    <row r="423" spans="1:9" s="192" customFormat="1" ht="84" customHeight="1">
      <c r="A423" s="106"/>
      <c r="B423" s="104">
        <v>7.09</v>
      </c>
      <c r="C423" s="105" t="s">
        <v>457</v>
      </c>
      <c r="D423" s="20"/>
      <c r="E423" s="15"/>
      <c r="F423" s="38"/>
      <c r="G423" s="38"/>
      <c r="H423" s="58"/>
      <c r="I423" s="92"/>
    </row>
    <row r="424" spans="1:9" customFormat="1" ht="53.25" customHeight="1">
      <c r="A424" s="54"/>
      <c r="B424" s="24"/>
      <c r="C424" s="101" t="s">
        <v>458</v>
      </c>
      <c r="D424" s="12"/>
      <c r="E424" s="27"/>
      <c r="F424" s="36"/>
      <c r="G424" s="36"/>
      <c r="H424" s="55"/>
      <c r="I424" s="205"/>
    </row>
    <row r="425" spans="1:9" ht="39" customHeight="1">
      <c r="A425" s="54">
        <v>259</v>
      </c>
      <c r="B425" s="24"/>
      <c r="C425" s="101" t="s">
        <v>459</v>
      </c>
      <c r="D425" s="12" t="s">
        <v>460</v>
      </c>
      <c r="E425" s="27">
        <v>4</v>
      </c>
      <c r="F425" s="36"/>
      <c r="G425" s="36"/>
      <c r="H425" s="60">
        <f t="shared" ref="H425" si="56">F425-G425</f>
        <v>0</v>
      </c>
      <c r="I425" s="91">
        <f t="shared" ref="I425" si="57">E425*H425</f>
        <v>0</v>
      </c>
    </row>
    <row r="426" spans="1:9" ht="39" customHeight="1">
      <c r="A426" s="106"/>
      <c r="B426" s="107">
        <v>7.1</v>
      </c>
      <c r="C426" s="105" t="s">
        <v>175</v>
      </c>
      <c r="D426" s="7"/>
      <c r="E426" s="7"/>
      <c r="F426" s="38"/>
      <c r="G426" s="38"/>
      <c r="H426" s="58"/>
      <c r="I426" s="92"/>
    </row>
    <row r="427" spans="1:9" ht="44.25" customHeight="1">
      <c r="A427" s="54">
        <f>MAX($A$24:A426)+1</f>
        <v>260</v>
      </c>
      <c r="B427" s="24"/>
      <c r="C427" s="120" t="s">
        <v>176</v>
      </c>
      <c r="D427" s="141" t="s">
        <v>303</v>
      </c>
      <c r="E427" s="27">
        <v>4</v>
      </c>
      <c r="F427" s="36"/>
      <c r="G427" s="36"/>
      <c r="H427" s="60">
        <f>F427-G427</f>
        <v>0</v>
      </c>
      <c r="I427" s="91">
        <f>E427*H427</f>
        <v>0</v>
      </c>
    </row>
    <row r="428" spans="1:9" ht="39" customHeight="1">
      <c r="A428" s="54">
        <f>MAX($A$24:A427)+1</f>
        <v>261</v>
      </c>
      <c r="B428" s="24"/>
      <c r="C428" s="120" t="s">
        <v>302</v>
      </c>
      <c r="D428" s="141" t="s">
        <v>303</v>
      </c>
      <c r="E428" s="27">
        <v>1</v>
      </c>
      <c r="F428" s="36"/>
      <c r="G428" s="36"/>
      <c r="H428" s="60">
        <f>F428-G428</f>
        <v>0</v>
      </c>
      <c r="I428" s="91">
        <f>E428*H428</f>
        <v>0</v>
      </c>
    </row>
    <row r="429" spans="1:9" ht="39" customHeight="1">
      <c r="A429" s="106"/>
      <c r="B429" s="107">
        <v>7.11</v>
      </c>
      <c r="C429" s="105" t="s">
        <v>477</v>
      </c>
      <c r="D429" s="7"/>
      <c r="E429" s="7"/>
      <c r="F429" s="38"/>
      <c r="G429" s="38"/>
      <c r="H429" s="58"/>
      <c r="I429" s="92"/>
    </row>
    <row r="430" spans="1:9" ht="39" customHeight="1">
      <c r="A430" s="54">
        <f>MAX($A$24:A429)+1</f>
        <v>262</v>
      </c>
      <c r="B430" s="24"/>
      <c r="C430" s="120" t="s">
        <v>475</v>
      </c>
      <c r="D430" s="143" t="s">
        <v>186</v>
      </c>
      <c r="E430" s="13">
        <v>4</v>
      </c>
      <c r="F430" s="36"/>
      <c r="G430" s="36"/>
      <c r="H430" s="60">
        <f>F430-G430</f>
        <v>0</v>
      </c>
      <c r="I430" s="91">
        <f>E430*H430</f>
        <v>0</v>
      </c>
    </row>
    <row r="431" spans="1:9" ht="19.5" customHeight="1">
      <c r="A431" s="54"/>
      <c r="B431" s="24"/>
      <c r="C431" s="101"/>
      <c r="D431" s="12"/>
      <c r="E431" s="27"/>
      <c r="F431" s="36"/>
      <c r="G431" s="36"/>
      <c r="H431" s="55"/>
      <c r="I431" s="91"/>
    </row>
    <row r="432" spans="1:9" ht="23.25">
      <c r="A432" s="54"/>
      <c r="B432" s="24"/>
      <c r="C432" s="101"/>
      <c r="D432" s="40"/>
      <c r="E432" s="40" t="s">
        <v>319</v>
      </c>
      <c r="F432" s="36"/>
      <c r="G432" s="36"/>
      <c r="H432" s="55"/>
      <c r="I432" s="91">
        <f>SUM(I403:I430)</f>
        <v>0</v>
      </c>
    </row>
    <row r="433" spans="1:9" ht="19.5" customHeight="1">
      <c r="A433" s="54"/>
      <c r="B433" s="24"/>
      <c r="C433" s="101"/>
      <c r="D433" s="12"/>
      <c r="E433" s="27"/>
      <c r="F433" s="36"/>
      <c r="G433" s="36"/>
      <c r="H433" s="55"/>
      <c r="I433" s="91"/>
    </row>
    <row r="434" spans="1:9" s="192" customFormat="1" ht="39" customHeight="1">
      <c r="A434" s="106"/>
      <c r="B434" s="155">
        <v>8</v>
      </c>
      <c r="C434" s="105" t="s">
        <v>313</v>
      </c>
      <c r="D434" s="20"/>
      <c r="E434" s="15"/>
      <c r="F434" s="38"/>
      <c r="G434" s="38"/>
      <c r="H434" s="58"/>
      <c r="I434" s="92"/>
    </row>
    <row r="435" spans="1:9" ht="19.5" customHeight="1">
      <c r="A435" s="106"/>
      <c r="B435" s="104">
        <v>8</v>
      </c>
      <c r="C435" s="105" t="s">
        <v>169</v>
      </c>
      <c r="D435" s="20"/>
      <c r="E435" s="15"/>
      <c r="F435" s="38"/>
      <c r="G435" s="38"/>
      <c r="H435" s="58"/>
      <c r="I435" s="92"/>
    </row>
    <row r="436" spans="1:9" customFormat="1" ht="19.5" customHeight="1">
      <c r="A436" s="54"/>
      <c r="B436" s="24"/>
      <c r="C436" s="3" t="s">
        <v>170</v>
      </c>
      <c r="D436" s="12"/>
      <c r="E436" s="27"/>
      <c r="F436" s="36"/>
      <c r="G436" s="36"/>
      <c r="H436" s="55"/>
      <c r="I436" s="205"/>
    </row>
    <row r="437" spans="1:9" ht="19.5" customHeight="1">
      <c r="A437" s="54"/>
      <c r="B437" s="24"/>
      <c r="C437" s="3" t="s">
        <v>171</v>
      </c>
      <c r="D437" s="12"/>
      <c r="E437" s="27"/>
      <c r="F437" s="36"/>
      <c r="G437" s="36"/>
      <c r="H437" s="60"/>
      <c r="I437" s="91"/>
    </row>
    <row r="438" spans="1:9" ht="39" customHeight="1">
      <c r="A438" s="54"/>
      <c r="B438" s="24"/>
      <c r="C438" s="3" t="s">
        <v>172</v>
      </c>
      <c r="D438" s="12"/>
      <c r="E438" s="27"/>
      <c r="F438" s="36"/>
      <c r="G438" s="36"/>
      <c r="H438" s="60"/>
      <c r="I438" s="91"/>
    </row>
    <row r="439" spans="1:9" ht="58.5" customHeight="1">
      <c r="A439" s="54">
        <v>263</v>
      </c>
      <c r="B439" s="114" t="s">
        <v>114</v>
      </c>
      <c r="C439" s="3" t="s">
        <v>557</v>
      </c>
      <c r="D439" s="32" t="s">
        <v>326</v>
      </c>
      <c r="E439" s="34">
        <v>1</v>
      </c>
      <c r="F439" s="36"/>
      <c r="G439" s="36"/>
      <c r="H439" s="60">
        <f>F439-G439</f>
        <v>0</v>
      </c>
      <c r="I439" s="91">
        <f>E439*H439</f>
        <v>0</v>
      </c>
    </row>
    <row r="440" spans="1:9" ht="19.5" customHeight="1">
      <c r="A440" s="54">
        <v>264</v>
      </c>
      <c r="B440" s="114" t="s">
        <v>30</v>
      </c>
      <c r="C440" s="3" t="s">
        <v>118</v>
      </c>
      <c r="D440" s="32" t="s">
        <v>186</v>
      </c>
      <c r="E440" s="34">
        <v>1</v>
      </c>
      <c r="F440" s="36"/>
      <c r="G440" s="36"/>
      <c r="H440" s="60">
        <f>F440-G440</f>
        <v>0</v>
      </c>
      <c r="I440" s="91">
        <f>E440*H440</f>
        <v>0</v>
      </c>
    </row>
    <row r="441" spans="1:9" ht="39" customHeight="1">
      <c r="A441" s="54">
        <f>MAX($A$24:A440)+1</f>
        <v>265</v>
      </c>
      <c r="B441" s="24" t="s">
        <v>35</v>
      </c>
      <c r="C441" s="3" t="s">
        <v>119</v>
      </c>
      <c r="D441" s="32" t="s">
        <v>186</v>
      </c>
      <c r="E441" s="34">
        <v>1</v>
      </c>
      <c r="F441" s="36"/>
      <c r="G441" s="36"/>
      <c r="H441" s="60">
        <f>F441-G441</f>
        <v>0</v>
      </c>
      <c r="I441" s="91">
        <f>E441*H441</f>
        <v>0</v>
      </c>
    </row>
    <row r="442" spans="1:9" s="192" customFormat="1" ht="149.25" customHeight="1">
      <c r="A442" s="106"/>
      <c r="B442" s="104">
        <v>8.01</v>
      </c>
      <c r="C442" s="105" t="s">
        <v>359</v>
      </c>
      <c r="D442" s="1"/>
      <c r="E442" s="2"/>
      <c r="F442" s="38"/>
      <c r="G442" s="38"/>
      <c r="H442" s="58"/>
      <c r="I442" s="92"/>
    </row>
    <row r="443" spans="1:9" customFormat="1" ht="226.5" customHeight="1">
      <c r="A443" s="54">
        <v>266</v>
      </c>
      <c r="B443" s="24"/>
      <c r="C443" s="3" t="s">
        <v>358</v>
      </c>
      <c r="D443" s="32" t="s">
        <v>186</v>
      </c>
      <c r="E443" s="34">
        <v>1</v>
      </c>
      <c r="F443" s="36"/>
      <c r="G443" s="36"/>
      <c r="H443" s="55">
        <f>F443-G443</f>
        <v>0</v>
      </c>
      <c r="I443" s="205">
        <f>E443*H443</f>
        <v>0</v>
      </c>
    </row>
    <row r="444" spans="1:9" s="192" customFormat="1" ht="110.25" customHeight="1">
      <c r="A444" s="106"/>
      <c r="B444" s="104">
        <v>8.02</v>
      </c>
      <c r="C444" s="105" t="s">
        <v>360</v>
      </c>
      <c r="D444" s="1"/>
      <c r="E444" s="2"/>
      <c r="F444" s="38"/>
      <c r="G444" s="38"/>
      <c r="H444" s="58"/>
      <c r="I444" s="92"/>
    </row>
    <row r="445" spans="1:9" customFormat="1" ht="120" customHeight="1">
      <c r="A445" s="54">
        <v>267</v>
      </c>
      <c r="B445" s="24"/>
      <c r="C445" s="3" t="s">
        <v>361</v>
      </c>
      <c r="D445" s="32" t="s">
        <v>186</v>
      </c>
      <c r="E445" s="34">
        <v>1</v>
      </c>
      <c r="F445" s="36"/>
      <c r="G445" s="36"/>
      <c r="H445" s="55">
        <f>F445-G445</f>
        <v>0</v>
      </c>
      <c r="I445" s="205">
        <f>E445*H445</f>
        <v>0</v>
      </c>
    </row>
    <row r="446" spans="1:9" s="192" customFormat="1" ht="117.75" customHeight="1">
      <c r="A446" s="106"/>
      <c r="B446" s="104">
        <v>8.0299999999999994</v>
      </c>
      <c r="C446" s="105" t="s">
        <v>362</v>
      </c>
      <c r="D446" s="1"/>
      <c r="E446" s="2"/>
      <c r="F446" s="38"/>
      <c r="G446" s="38"/>
      <c r="H446" s="58"/>
      <c r="I446" s="92"/>
    </row>
    <row r="447" spans="1:9" customFormat="1" ht="126.75" customHeight="1">
      <c r="A447" s="54">
        <v>268</v>
      </c>
      <c r="B447" s="24"/>
      <c r="C447" s="3" t="s">
        <v>363</v>
      </c>
      <c r="D447" s="32" t="s">
        <v>186</v>
      </c>
      <c r="E447" s="34">
        <v>1</v>
      </c>
      <c r="F447" s="36"/>
      <c r="G447" s="36"/>
      <c r="H447" s="55">
        <f>F447-G447</f>
        <v>0</v>
      </c>
      <c r="I447" s="205">
        <f>E447*H447</f>
        <v>0</v>
      </c>
    </row>
    <row r="448" spans="1:9" s="192" customFormat="1" ht="39" customHeight="1">
      <c r="A448" s="106"/>
      <c r="B448" s="104">
        <v>8.0399999999999991</v>
      </c>
      <c r="C448" s="105" t="s">
        <v>365</v>
      </c>
      <c r="D448" s="1"/>
      <c r="E448" s="2"/>
      <c r="F448" s="38"/>
      <c r="G448" s="38"/>
      <c r="H448" s="58"/>
      <c r="I448" s="92"/>
    </row>
    <row r="449" spans="1:9" customFormat="1" ht="121.5" customHeight="1">
      <c r="A449" s="54">
        <v>269</v>
      </c>
      <c r="B449" s="24"/>
      <c r="C449" s="3" t="s">
        <v>366</v>
      </c>
      <c r="D449" s="32" t="s">
        <v>586</v>
      </c>
      <c r="E449" s="34">
        <v>30</v>
      </c>
      <c r="F449" s="36"/>
      <c r="G449" s="36"/>
      <c r="H449" s="55">
        <f>F449-G449</f>
        <v>0</v>
      </c>
      <c r="I449" s="205">
        <f>E449*H449</f>
        <v>0</v>
      </c>
    </row>
    <row r="450" spans="1:9" s="192" customFormat="1" ht="183.75" customHeight="1">
      <c r="A450" s="106"/>
      <c r="B450" s="104">
        <v>8.0500000000000007</v>
      </c>
      <c r="C450" s="105" t="s">
        <v>368</v>
      </c>
      <c r="D450" s="1"/>
      <c r="E450" s="2"/>
      <c r="F450" s="38"/>
      <c r="G450" s="38"/>
      <c r="H450" s="58"/>
      <c r="I450" s="92"/>
    </row>
    <row r="451" spans="1:9" customFormat="1" ht="159" customHeight="1">
      <c r="A451" s="54">
        <v>270</v>
      </c>
      <c r="B451" s="24"/>
      <c r="C451" s="3" t="s">
        <v>369</v>
      </c>
      <c r="D451" s="32" t="s">
        <v>57</v>
      </c>
      <c r="E451" s="34">
        <v>1</v>
      </c>
      <c r="F451" s="36"/>
      <c r="G451" s="36"/>
      <c r="H451" s="55">
        <f>F451-G451</f>
        <v>0</v>
      </c>
      <c r="I451" s="205">
        <f>E451*H451</f>
        <v>0</v>
      </c>
    </row>
    <row r="452" spans="1:9" s="192" customFormat="1" ht="144" customHeight="1">
      <c r="A452" s="106"/>
      <c r="B452" s="104">
        <v>8.06</v>
      </c>
      <c r="C452" s="105" t="s">
        <v>370</v>
      </c>
      <c r="D452" s="1"/>
      <c r="E452" s="2"/>
      <c r="F452" s="38"/>
      <c r="G452" s="38"/>
      <c r="H452" s="58"/>
      <c r="I452" s="92"/>
    </row>
    <row r="453" spans="1:9" customFormat="1" ht="171.75" customHeight="1">
      <c r="A453" s="54">
        <v>271</v>
      </c>
      <c r="B453" s="24"/>
      <c r="C453" s="3" t="s">
        <v>371</v>
      </c>
      <c r="D453" s="32" t="s">
        <v>364</v>
      </c>
      <c r="E453" s="34">
        <v>3</v>
      </c>
      <c r="F453" s="36"/>
      <c r="G453" s="36"/>
      <c r="H453" s="55">
        <f>F453-G453</f>
        <v>0</v>
      </c>
      <c r="I453" s="205">
        <f>E453*H453</f>
        <v>0</v>
      </c>
    </row>
    <row r="454" spans="1:9" s="192" customFormat="1" ht="123.75" customHeight="1">
      <c r="A454" s="106">
        <v>272</v>
      </c>
      <c r="B454" s="104">
        <v>8.07</v>
      </c>
      <c r="C454" s="105" t="s">
        <v>372</v>
      </c>
      <c r="D454" s="1" t="s">
        <v>364</v>
      </c>
      <c r="E454" s="2">
        <v>2</v>
      </c>
      <c r="F454" s="38"/>
      <c r="G454" s="38"/>
      <c r="H454" s="58">
        <f>F454-G454</f>
        <v>0</v>
      </c>
      <c r="I454" s="92">
        <f>E454*H454</f>
        <v>0</v>
      </c>
    </row>
    <row r="455" spans="1:9" ht="123.75" customHeight="1">
      <c r="A455" s="106">
        <v>273</v>
      </c>
      <c r="B455" s="147">
        <v>8.08</v>
      </c>
      <c r="C455" s="156" t="s">
        <v>527</v>
      </c>
      <c r="D455" s="16" t="s">
        <v>526</v>
      </c>
      <c r="E455" s="17">
        <v>7</v>
      </c>
      <c r="F455" s="82"/>
      <c r="G455" s="82"/>
      <c r="H455" s="83">
        <f>F455-G455</f>
        <v>0</v>
      </c>
      <c r="I455" s="94">
        <f>E455*H455</f>
        <v>0</v>
      </c>
    </row>
    <row r="456" spans="1:9" ht="91.5" customHeight="1">
      <c r="A456" s="54"/>
      <c r="B456" s="24"/>
      <c r="C456" s="3" t="s">
        <v>423</v>
      </c>
      <c r="D456" s="32"/>
      <c r="E456" s="34"/>
      <c r="F456" s="36"/>
      <c r="G456" s="36"/>
      <c r="H456" s="60"/>
      <c r="I456" s="91">
        <f>SUM(I438:I455)</f>
        <v>0</v>
      </c>
    </row>
    <row r="457" spans="1:9" s="192" customFormat="1" ht="156.75" customHeight="1">
      <c r="A457" s="106"/>
      <c r="B457" s="104">
        <v>9</v>
      </c>
      <c r="C457" s="105" t="s">
        <v>314</v>
      </c>
      <c r="D457" s="20"/>
      <c r="E457" s="206"/>
      <c r="F457" s="38"/>
      <c r="G457" s="38"/>
      <c r="H457" s="58"/>
      <c r="I457" s="92"/>
    </row>
    <row r="458" spans="1:9" s="192" customFormat="1" ht="138.75" customHeight="1">
      <c r="A458" s="106"/>
      <c r="B458" s="104">
        <v>9.01</v>
      </c>
      <c r="C458" s="105" t="s">
        <v>488</v>
      </c>
      <c r="D458" s="20"/>
      <c r="E458" s="206"/>
      <c r="F458" s="38"/>
      <c r="G458" s="38"/>
      <c r="H458" s="58"/>
      <c r="I458" s="92"/>
    </row>
    <row r="459" spans="1:9" ht="39" customHeight="1">
      <c r="A459" s="54"/>
      <c r="B459" s="152"/>
      <c r="C459" s="153" t="s">
        <v>116</v>
      </c>
      <c r="D459" s="33"/>
      <c r="E459" s="28"/>
      <c r="F459" s="36"/>
      <c r="G459" s="36"/>
      <c r="H459" s="60"/>
      <c r="I459" s="91"/>
    </row>
    <row r="460" spans="1:9" ht="39" customHeight="1">
      <c r="A460" s="54"/>
      <c r="B460" s="152"/>
      <c r="C460" s="153" t="s">
        <v>120</v>
      </c>
      <c r="D460" s="33"/>
      <c r="E460" s="28"/>
      <c r="F460" s="36"/>
      <c r="G460" s="36"/>
      <c r="H460" s="60"/>
      <c r="I460" s="91"/>
    </row>
    <row r="461" spans="1:9" ht="39" customHeight="1">
      <c r="A461" s="54"/>
      <c r="B461" s="152"/>
      <c r="C461" s="153" t="s">
        <v>121</v>
      </c>
      <c r="D461" s="33"/>
      <c r="E461" s="28"/>
      <c r="F461" s="36"/>
      <c r="G461" s="36"/>
      <c r="H461" s="60"/>
      <c r="I461" s="91"/>
    </row>
    <row r="462" spans="1:9" ht="39" customHeight="1">
      <c r="A462" s="54"/>
      <c r="B462" s="152"/>
      <c r="C462" s="153" t="s">
        <v>558</v>
      </c>
      <c r="D462" s="33" t="s">
        <v>186</v>
      </c>
      <c r="E462" s="28">
        <v>1</v>
      </c>
      <c r="F462" s="36"/>
      <c r="G462" s="36"/>
      <c r="H462" s="60">
        <f>F462-G462</f>
        <v>0</v>
      </c>
      <c r="I462" s="91">
        <f>E462*H462</f>
        <v>0</v>
      </c>
    </row>
    <row r="463" spans="1:9" ht="39" customHeight="1">
      <c r="A463" s="54">
        <v>274</v>
      </c>
      <c r="B463" s="152" t="s">
        <v>114</v>
      </c>
      <c r="C463" s="153" t="s">
        <v>528</v>
      </c>
      <c r="D463" s="33" t="s">
        <v>186</v>
      </c>
      <c r="E463" s="28">
        <v>1</v>
      </c>
      <c r="F463" s="36"/>
      <c r="G463" s="36"/>
      <c r="H463" s="60">
        <f t="shared" ref="H463:H466" si="58">F463-G463</f>
        <v>0</v>
      </c>
      <c r="I463" s="91">
        <f t="shared" ref="I463:I466" si="59">E463*H463</f>
        <v>0</v>
      </c>
    </row>
    <row r="464" spans="1:9" ht="39" customHeight="1">
      <c r="A464" s="54">
        <v>275</v>
      </c>
      <c r="B464" s="152" t="s">
        <v>30</v>
      </c>
      <c r="C464" s="153" t="s">
        <v>529</v>
      </c>
      <c r="D464" s="33" t="s">
        <v>186</v>
      </c>
      <c r="E464" s="28">
        <v>1</v>
      </c>
      <c r="F464" s="36"/>
      <c r="G464" s="36"/>
      <c r="H464" s="60">
        <f t="shared" si="58"/>
        <v>0</v>
      </c>
      <c r="I464" s="91">
        <f t="shared" si="59"/>
        <v>0</v>
      </c>
    </row>
    <row r="465" spans="1:9" ht="39" customHeight="1">
      <c r="A465" s="54">
        <v>276</v>
      </c>
      <c r="B465" s="152" t="s">
        <v>35</v>
      </c>
      <c r="C465" s="153" t="s">
        <v>530</v>
      </c>
      <c r="D465" s="33" t="s">
        <v>186</v>
      </c>
      <c r="E465" s="28">
        <v>1</v>
      </c>
      <c r="F465" s="36"/>
      <c r="G465" s="36"/>
      <c r="H465" s="60">
        <f t="shared" si="58"/>
        <v>0</v>
      </c>
      <c r="I465" s="91">
        <f t="shared" si="59"/>
        <v>0</v>
      </c>
    </row>
    <row r="466" spans="1:9" ht="39" customHeight="1">
      <c r="A466" s="54">
        <v>277</v>
      </c>
      <c r="B466" s="152" t="s">
        <v>40</v>
      </c>
      <c r="C466" s="153" t="s">
        <v>531</v>
      </c>
      <c r="D466" s="33" t="s">
        <v>186</v>
      </c>
      <c r="E466" s="28">
        <v>2</v>
      </c>
      <c r="F466" s="36"/>
      <c r="G466" s="36"/>
      <c r="H466" s="60">
        <f t="shared" si="58"/>
        <v>0</v>
      </c>
      <c r="I466" s="91">
        <f t="shared" si="59"/>
        <v>0</v>
      </c>
    </row>
    <row r="467" spans="1:9" ht="39" customHeight="1">
      <c r="A467" s="54"/>
      <c r="B467" s="152"/>
      <c r="C467" s="153"/>
      <c r="D467" s="33"/>
      <c r="E467" s="28"/>
      <c r="F467" s="36"/>
      <c r="G467" s="36"/>
      <c r="H467" s="60"/>
      <c r="I467" s="91"/>
    </row>
    <row r="468" spans="1:9" s="192" customFormat="1" ht="123" customHeight="1">
      <c r="A468" s="106"/>
      <c r="B468" s="104">
        <v>9.02</v>
      </c>
      <c r="C468" s="105" t="s">
        <v>295</v>
      </c>
      <c r="D468" s="20"/>
      <c r="E468" s="206"/>
      <c r="F468" s="38"/>
      <c r="G468" s="38"/>
      <c r="H468" s="58"/>
      <c r="I468" s="92"/>
    </row>
    <row r="469" spans="1:9" ht="39" customHeight="1">
      <c r="A469" s="54"/>
      <c r="B469" s="152" t="s">
        <v>114</v>
      </c>
      <c r="C469" s="153" t="s">
        <v>122</v>
      </c>
      <c r="D469" s="33"/>
      <c r="E469" s="28"/>
      <c r="F469" s="36"/>
      <c r="G469" s="36"/>
      <c r="H469" s="60"/>
      <c r="I469" s="91"/>
    </row>
    <row r="470" spans="1:9" ht="52.5" customHeight="1">
      <c r="A470" s="54"/>
      <c r="B470" s="152" t="s">
        <v>30</v>
      </c>
      <c r="C470" s="153" t="s">
        <v>120</v>
      </c>
      <c r="D470" s="33"/>
      <c r="E470" s="28"/>
      <c r="F470" s="36"/>
      <c r="G470" s="36"/>
      <c r="H470" s="60"/>
      <c r="I470" s="91"/>
    </row>
    <row r="471" spans="1:9" ht="53.25" customHeight="1">
      <c r="A471" s="54"/>
      <c r="B471" s="152" t="s">
        <v>35</v>
      </c>
      <c r="C471" s="153" t="s">
        <v>121</v>
      </c>
      <c r="D471" s="33"/>
      <c r="E471" s="28"/>
      <c r="F471" s="36"/>
      <c r="G471" s="36"/>
      <c r="H471" s="60"/>
      <c r="I471" s="91"/>
    </row>
    <row r="472" spans="1:9" ht="39" customHeight="1">
      <c r="A472" s="54">
        <v>278</v>
      </c>
      <c r="B472" s="152"/>
      <c r="C472" s="153" t="s">
        <v>316</v>
      </c>
      <c r="D472" s="33" t="s">
        <v>186</v>
      </c>
      <c r="E472" s="28">
        <v>1</v>
      </c>
      <c r="F472" s="36"/>
      <c r="G472" s="36"/>
      <c r="H472" s="60">
        <f>F472-G472</f>
        <v>0</v>
      </c>
      <c r="I472" s="91">
        <f>E472*H472</f>
        <v>0</v>
      </c>
    </row>
    <row r="473" spans="1:9" s="192" customFormat="1" ht="130.5" customHeight="1">
      <c r="A473" s="106"/>
      <c r="B473" s="104">
        <v>9.0299999999999994</v>
      </c>
      <c r="C473" s="105" t="s">
        <v>315</v>
      </c>
      <c r="D473" s="20"/>
      <c r="E473" s="206"/>
      <c r="F473" s="38"/>
      <c r="G473" s="38"/>
      <c r="H473" s="58"/>
      <c r="I473" s="92"/>
    </row>
    <row r="474" spans="1:9" ht="39" customHeight="1">
      <c r="A474" s="54"/>
      <c r="B474" s="152" t="s">
        <v>114</v>
      </c>
      <c r="C474" s="153" t="s">
        <v>122</v>
      </c>
      <c r="D474" s="33"/>
      <c r="E474" s="28"/>
      <c r="F474" s="36"/>
      <c r="G474" s="36"/>
      <c r="H474" s="60"/>
      <c r="I474" s="91"/>
    </row>
    <row r="475" spans="1:9" ht="87.75" customHeight="1">
      <c r="A475" s="54"/>
      <c r="B475" s="152" t="s">
        <v>30</v>
      </c>
      <c r="C475" s="153" t="s">
        <v>123</v>
      </c>
      <c r="D475" s="33"/>
      <c r="E475" s="28"/>
      <c r="F475" s="36"/>
      <c r="G475" s="36"/>
      <c r="H475" s="60"/>
      <c r="I475" s="91"/>
    </row>
    <row r="476" spans="1:9" ht="39" customHeight="1">
      <c r="A476" s="54"/>
      <c r="B476" s="152" t="s">
        <v>35</v>
      </c>
      <c r="C476" s="153" t="s">
        <v>124</v>
      </c>
      <c r="D476" s="33"/>
      <c r="E476" s="28"/>
      <c r="F476" s="36"/>
      <c r="G476" s="36"/>
      <c r="H476" s="60"/>
      <c r="I476" s="91"/>
    </row>
    <row r="477" spans="1:9" ht="39" customHeight="1">
      <c r="A477" s="54">
        <v>279</v>
      </c>
      <c r="B477" s="152"/>
      <c r="C477" s="153" t="s">
        <v>317</v>
      </c>
      <c r="D477" s="33" t="s">
        <v>312</v>
      </c>
      <c r="E477" s="28">
        <v>3</v>
      </c>
      <c r="F477" s="36"/>
      <c r="G477" s="36"/>
      <c r="H477" s="60">
        <f>F477-G477</f>
        <v>0</v>
      </c>
      <c r="I477" s="91">
        <f>E477*H477</f>
        <v>0</v>
      </c>
    </row>
    <row r="478" spans="1:9" s="192" customFormat="1" ht="115.5" customHeight="1">
      <c r="A478" s="106"/>
      <c r="B478" s="107">
        <v>9.0399999999999991</v>
      </c>
      <c r="C478" s="105" t="s">
        <v>384</v>
      </c>
      <c r="D478" s="7"/>
      <c r="E478" s="207"/>
      <c r="F478" s="38"/>
      <c r="G478" s="38"/>
      <c r="H478" s="58"/>
      <c r="I478" s="92"/>
    </row>
    <row r="479" spans="1:9" ht="39" customHeight="1">
      <c r="A479" s="54"/>
      <c r="B479" s="108" t="s">
        <v>114</v>
      </c>
      <c r="C479" s="3" t="s">
        <v>385</v>
      </c>
      <c r="D479" s="33"/>
      <c r="E479" s="29"/>
      <c r="F479" s="36"/>
      <c r="G479" s="36"/>
      <c r="H479" s="60"/>
      <c r="I479" s="91"/>
    </row>
    <row r="480" spans="1:9" ht="39" customHeight="1">
      <c r="A480" s="54"/>
      <c r="B480" s="24" t="s">
        <v>30</v>
      </c>
      <c r="C480" s="3" t="s">
        <v>386</v>
      </c>
      <c r="D480" s="33"/>
      <c r="E480" s="29"/>
      <c r="F480" s="36"/>
      <c r="G480" s="36"/>
      <c r="H480" s="60"/>
      <c r="I480" s="91"/>
    </row>
    <row r="481" spans="1:9" ht="39" customHeight="1">
      <c r="A481" s="54"/>
      <c r="B481" s="108" t="s">
        <v>35</v>
      </c>
      <c r="C481" s="3" t="s">
        <v>387</v>
      </c>
      <c r="D481" s="33"/>
      <c r="E481" s="29"/>
      <c r="F481" s="36"/>
      <c r="G481" s="36"/>
      <c r="H481" s="60"/>
      <c r="I481" s="91"/>
    </row>
    <row r="482" spans="1:9" ht="39" customHeight="1">
      <c r="A482" s="54">
        <v>280</v>
      </c>
      <c r="B482" s="108"/>
      <c r="C482" s="153" t="s">
        <v>317</v>
      </c>
      <c r="D482" s="33" t="s">
        <v>312</v>
      </c>
      <c r="E482" s="29">
        <v>3</v>
      </c>
      <c r="F482" s="36"/>
      <c r="G482" s="36"/>
      <c r="H482" s="60">
        <f>F482-G482</f>
        <v>0</v>
      </c>
      <c r="I482" s="91">
        <f>E482*H482</f>
        <v>0</v>
      </c>
    </row>
    <row r="483" spans="1:9" s="192" customFormat="1" ht="39" customHeight="1">
      <c r="A483" s="106"/>
      <c r="B483" s="107">
        <v>9.0500000000000007</v>
      </c>
      <c r="C483" s="105" t="s">
        <v>151</v>
      </c>
      <c r="D483" s="7"/>
      <c r="E483" s="207"/>
      <c r="F483" s="38"/>
      <c r="G483" s="38"/>
      <c r="H483" s="58"/>
      <c r="I483" s="92"/>
    </row>
    <row r="484" spans="1:9" ht="63" customHeight="1">
      <c r="A484" s="54"/>
      <c r="B484" s="108"/>
      <c r="C484" s="3" t="s">
        <v>388</v>
      </c>
      <c r="D484" s="33"/>
      <c r="E484" s="29"/>
      <c r="F484" s="36"/>
      <c r="G484" s="36"/>
      <c r="H484" s="60"/>
      <c r="I484" s="91"/>
    </row>
    <row r="485" spans="1:9" ht="56.25" customHeight="1">
      <c r="A485" s="54"/>
      <c r="B485" s="108"/>
      <c r="C485" s="3" t="s">
        <v>156</v>
      </c>
      <c r="D485" s="33"/>
      <c r="E485" s="29"/>
      <c r="F485" s="36"/>
      <c r="G485" s="36"/>
      <c r="H485" s="60"/>
      <c r="I485" s="91"/>
    </row>
    <row r="486" spans="1:9" ht="39" customHeight="1">
      <c r="A486" s="54">
        <v>281</v>
      </c>
      <c r="B486" s="108"/>
      <c r="C486" s="3" t="s">
        <v>318</v>
      </c>
      <c r="D486" s="33" t="s">
        <v>158</v>
      </c>
      <c r="E486" s="29">
        <v>2</v>
      </c>
      <c r="F486" s="36"/>
      <c r="G486" s="36"/>
      <c r="H486" s="60">
        <f>F486-G486</f>
        <v>0</v>
      </c>
      <c r="I486" s="91">
        <f>E486*H486</f>
        <v>0</v>
      </c>
    </row>
    <row r="487" spans="1:9" s="192" customFormat="1" ht="39" customHeight="1">
      <c r="A487" s="106"/>
      <c r="B487" s="107">
        <v>9.06</v>
      </c>
      <c r="C487" s="105" t="s">
        <v>389</v>
      </c>
      <c r="D487" s="7"/>
      <c r="E487" s="207"/>
      <c r="F487" s="38"/>
      <c r="G487" s="38"/>
      <c r="H487" s="58"/>
      <c r="I487" s="92"/>
    </row>
    <row r="488" spans="1:9" ht="39" customHeight="1">
      <c r="A488" s="54">
        <v>282</v>
      </c>
      <c r="B488" s="108"/>
      <c r="C488" s="3" t="s">
        <v>587</v>
      </c>
      <c r="D488" s="33" t="s">
        <v>158</v>
      </c>
      <c r="E488" s="29">
        <v>4</v>
      </c>
      <c r="F488" s="36"/>
      <c r="G488" s="36"/>
      <c r="H488" s="60">
        <f>F488-G488</f>
        <v>0</v>
      </c>
      <c r="I488" s="91">
        <f>E488*H488</f>
        <v>0</v>
      </c>
    </row>
    <row r="489" spans="1:9" s="192" customFormat="1" ht="39" customHeight="1">
      <c r="A489" s="106"/>
      <c r="B489" s="107">
        <v>9.07</v>
      </c>
      <c r="C489" s="105" t="s">
        <v>390</v>
      </c>
      <c r="D489" s="7"/>
      <c r="E489" s="207"/>
      <c r="F489" s="38"/>
      <c r="G489" s="38"/>
      <c r="H489" s="58"/>
      <c r="I489" s="92"/>
    </row>
    <row r="490" spans="1:9" ht="39" customHeight="1">
      <c r="A490" s="54"/>
      <c r="B490" s="108"/>
      <c r="C490" s="3" t="s">
        <v>391</v>
      </c>
      <c r="D490" s="33"/>
      <c r="E490" s="29"/>
      <c r="F490" s="36"/>
      <c r="G490" s="36"/>
      <c r="H490" s="60"/>
      <c r="I490" s="91"/>
    </row>
    <row r="491" spans="1:9" ht="39" customHeight="1">
      <c r="A491" s="54"/>
      <c r="B491" s="108"/>
      <c r="C491" s="157" t="s">
        <v>392</v>
      </c>
      <c r="D491" s="33"/>
      <c r="E491" s="29"/>
      <c r="F491" s="36"/>
      <c r="G491" s="36"/>
      <c r="H491" s="60"/>
      <c r="I491" s="91"/>
    </row>
    <row r="492" spans="1:9" ht="39" customHeight="1">
      <c r="A492" s="54">
        <v>283</v>
      </c>
      <c r="B492" s="108"/>
      <c r="C492" s="158" t="s">
        <v>393</v>
      </c>
      <c r="D492" s="33" t="s">
        <v>158</v>
      </c>
      <c r="E492" s="29">
        <v>4</v>
      </c>
      <c r="F492" s="36"/>
      <c r="G492" s="36"/>
      <c r="H492" s="60">
        <f>F492-G492</f>
        <v>0</v>
      </c>
      <c r="I492" s="91">
        <f>E492*H492</f>
        <v>0</v>
      </c>
    </row>
    <row r="493" spans="1:9" s="192" customFormat="1" ht="39" customHeight="1">
      <c r="A493" s="106"/>
      <c r="B493" s="107">
        <v>9.08</v>
      </c>
      <c r="C493" s="208" t="s">
        <v>394</v>
      </c>
      <c r="D493" s="7"/>
      <c r="E493" s="207"/>
      <c r="F493" s="38"/>
      <c r="G493" s="38"/>
      <c r="H493" s="58"/>
      <c r="I493" s="92"/>
    </row>
    <row r="494" spans="1:9" ht="39" customHeight="1">
      <c r="A494" s="54"/>
      <c r="B494" s="108"/>
      <c r="C494" s="3" t="s">
        <v>395</v>
      </c>
      <c r="D494" s="33"/>
      <c r="E494" s="29"/>
      <c r="F494" s="36"/>
      <c r="G494" s="36"/>
      <c r="H494" s="60"/>
      <c r="I494" s="91"/>
    </row>
    <row r="495" spans="1:9" ht="39" customHeight="1">
      <c r="A495" s="54"/>
      <c r="B495" s="108"/>
      <c r="C495" s="157" t="s">
        <v>396</v>
      </c>
      <c r="D495" s="33"/>
      <c r="E495" s="29"/>
      <c r="F495" s="36"/>
      <c r="G495" s="36"/>
      <c r="H495" s="60"/>
      <c r="I495" s="91"/>
    </row>
    <row r="496" spans="1:9" ht="39" customHeight="1">
      <c r="A496" s="54">
        <v>284</v>
      </c>
      <c r="B496" s="108"/>
      <c r="C496" s="158" t="s">
        <v>397</v>
      </c>
      <c r="D496" s="33" t="s">
        <v>158</v>
      </c>
      <c r="E496" s="29">
        <v>4</v>
      </c>
      <c r="F496" s="36"/>
      <c r="G496" s="36"/>
      <c r="H496" s="60">
        <f>F496-G496</f>
        <v>0</v>
      </c>
      <c r="I496" s="91">
        <f>E496*H496</f>
        <v>0</v>
      </c>
    </row>
    <row r="497" spans="1:9" s="192" customFormat="1" ht="39" customHeight="1">
      <c r="A497" s="106"/>
      <c r="B497" s="107">
        <v>9.09</v>
      </c>
      <c r="C497" s="105" t="s">
        <v>398</v>
      </c>
      <c r="D497" s="7"/>
      <c r="E497" s="207"/>
      <c r="F497" s="38"/>
      <c r="G497" s="38"/>
      <c r="H497" s="58"/>
      <c r="I497" s="92"/>
    </row>
    <row r="498" spans="1:9" ht="39" customHeight="1">
      <c r="A498" s="54"/>
      <c r="B498" s="108"/>
      <c r="C498" s="3" t="s">
        <v>399</v>
      </c>
      <c r="D498" s="33"/>
      <c r="E498" s="29"/>
      <c r="F498" s="36"/>
      <c r="G498" s="36"/>
      <c r="H498" s="60"/>
      <c r="I498" s="91"/>
    </row>
    <row r="499" spans="1:9" ht="39" customHeight="1">
      <c r="A499" s="54"/>
      <c r="B499" s="108"/>
      <c r="C499" s="3" t="s">
        <v>400</v>
      </c>
      <c r="D499" s="33"/>
      <c r="E499" s="29"/>
      <c r="F499" s="36"/>
      <c r="G499" s="36"/>
      <c r="H499" s="60"/>
      <c r="I499" s="91"/>
    </row>
    <row r="500" spans="1:9" ht="39" customHeight="1">
      <c r="A500" s="54"/>
      <c r="B500" s="108"/>
      <c r="C500" s="157" t="s">
        <v>401</v>
      </c>
      <c r="D500" s="33"/>
      <c r="E500" s="29"/>
      <c r="F500" s="36"/>
      <c r="G500" s="36"/>
      <c r="H500" s="60"/>
      <c r="I500" s="91"/>
    </row>
    <row r="501" spans="1:9" ht="39" customHeight="1">
      <c r="A501" s="54">
        <v>285</v>
      </c>
      <c r="B501" s="108"/>
      <c r="C501" s="159" t="s">
        <v>402</v>
      </c>
      <c r="D501" s="33" t="s">
        <v>158</v>
      </c>
      <c r="E501" s="29">
        <v>2</v>
      </c>
      <c r="F501" s="36"/>
      <c r="G501" s="36"/>
      <c r="H501" s="60">
        <f>F501-G501</f>
        <v>0</v>
      </c>
      <c r="I501" s="91">
        <f>E501*H501</f>
        <v>0</v>
      </c>
    </row>
    <row r="502" spans="1:9" s="192" customFormat="1" ht="39" customHeight="1">
      <c r="A502" s="106"/>
      <c r="B502" s="107">
        <v>9.1</v>
      </c>
      <c r="C502" s="209" t="s">
        <v>403</v>
      </c>
      <c r="D502" s="7"/>
      <c r="E502" s="207"/>
      <c r="F502" s="38"/>
      <c r="G502" s="38"/>
      <c r="H502" s="58"/>
      <c r="I502" s="92"/>
    </row>
    <row r="503" spans="1:9" ht="39" customHeight="1">
      <c r="A503" s="54"/>
      <c r="B503" s="108"/>
      <c r="C503" s="3" t="s">
        <v>152</v>
      </c>
      <c r="D503" s="33"/>
      <c r="E503" s="29"/>
      <c r="F503" s="36"/>
      <c r="G503" s="36"/>
      <c r="H503" s="60"/>
      <c r="I503" s="91"/>
    </row>
    <row r="504" spans="1:9" ht="42" customHeight="1">
      <c r="A504" s="54"/>
      <c r="B504" s="108"/>
      <c r="C504" s="158" t="s">
        <v>155</v>
      </c>
      <c r="D504" s="33"/>
      <c r="E504" s="29"/>
      <c r="F504" s="36"/>
      <c r="G504" s="36"/>
      <c r="H504" s="60"/>
      <c r="I504" s="91"/>
    </row>
    <row r="505" spans="1:9" ht="42" customHeight="1">
      <c r="A505" s="54">
        <v>286</v>
      </c>
      <c r="B505" s="108"/>
      <c r="C505" s="158" t="s">
        <v>420</v>
      </c>
      <c r="D505" s="33" t="s">
        <v>158</v>
      </c>
      <c r="E505" s="29">
        <v>2</v>
      </c>
      <c r="F505" s="36"/>
      <c r="G505" s="36"/>
      <c r="H505" s="60">
        <f>F505-G505</f>
        <v>0</v>
      </c>
      <c r="I505" s="91">
        <f>E505*H505</f>
        <v>0</v>
      </c>
    </row>
    <row r="506" spans="1:9" s="192" customFormat="1" ht="39" customHeight="1">
      <c r="A506" s="106"/>
      <c r="B506" s="107">
        <v>9.11</v>
      </c>
      <c r="C506" s="209" t="s">
        <v>153</v>
      </c>
      <c r="D506" s="7"/>
      <c r="E506" s="207"/>
      <c r="F506" s="38"/>
      <c r="G506" s="38"/>
      <c r="H506" s="58"/>
      <c r="I506" s="92"/>
    </row>
    <row r="507" spans="1:9" ht="39" customHeight="1">
      <c r="A507" s="54"/>
      <c r="B507" s="108"/>
      <c r="C507" s="3" t="s">
        <v>154</v>
      </c>
      <c r="D507" s="33"/>
      <c r="E507" s="29"/>
      <c r="F507" s="36"/>
      <c r="G507" s="36"/>
      <c r="H507" s="60"/>
      <c r="I507" s="91"/>
    </row>
    <row r="508" spans="1:9" ht="39" customHeight="1">
      <c r="A508" s="54"/>
      <c r="B508" s="108"/>
      <c r="C508" s="160" t="s">
        <v>421</v>
      </c>
      <c r="F508" s="36"/>
      <c r="G508" s="36"/>
      <c r="H508" s="60"/>
      <c r="I508" s="91"/>
    </row>
    <row r="509" spans="1:9" ht="39" customHeight="1">
      <c r="A509" s="54">
        <v>287</v>
      </c>
      <c r="B509" s="108"/>
      <c r="C509" s="158" t="s">
        <v>420</v>
      </c>
      <c r="D509" s="33" t="s">
        <v>158</v>
      </c>
      <c r="E509" s="29">
        <v>2</v>
      </c>
      <c r="F509" s="36"/>
      <c r="G509" s="36"/>
      <c r="H509" s="60">
        <f>F509-G509</f>
        <v>0</v>
      </c>
      <c r="I509" s="91">
        <f>E509*H509</f>
        <v>0</v>
      </c>
    </row>
    <row r="510" spans="1:9" s="192" customFormat="1" ht="39" customHeight="1">
      <c r="A510" s="106"/>
      <c r="B510" s="107">
        <v>9.1199999999999992</v>
      </c>
      <c r="C510" s="208" t="s">
        <v>404</v>
      </c>
      <c r="D510" s="7"/>
      <c r="E510" s="207"/>
      <c r="F510" s="38"/>
      <c r="G510" s="38"/>
      <c r="H510" s="58"/>
      <c r="I510" s="92"/>
    </row>
    <row r="511" spans="1:9" ht="39" customHeight="1">
      <c r="A511" s="54"/>
      <c r="B511" s="108"/>
      <c r="C511" s="3" t="s">
        <v>405</v>
      </c>
      <c r="D511" s="33"/>
      <c r="E511" s="29"/>
      <c r="F511" s="36"/>
      <c r="G511" s="36"/>
      <c r="H511" s="60"/>
      <c r="I511" s="91"/>
    </row>
    <row r="512" spans="1:9" ht="39" customHeight="1">
      <c r="A512" s="54"/>
      <c r="B512" s="108"/>
      <c r="C512" s="157" t="s">
        <v>406</v>
      </c>
      <c r="D512" s="33"/>
      <c r="E512" s="29"/>
      <c r="F512" s="36"/>
      <c r="G512" s="36"/>
      <c r="H512" s="60"/>
      <c r="I512" s="91"/>
    </row>
    <row r="513" spans="1:9" ht="39" customHeight="1">
      <c r="A513" s="54">
        <v>288</v>
      </c>
      <c r="B513" s="108"/>
      <c r="C513" s="158" t="s">
        <v>420</v>
      </c>
      <c r="D513" s="33" t="s">
        <v>158</v>
      </c>
      <c r="E513" s="29">
        <v>1</v>
      </c>
      <c r="F513" s="36"/>
      <c r="G513" s="36"/>
      <c r="H513" s="60">
        <f>F513-G513</f>
        <v>0</v>
      </c>
      <c r="I513" s="91">
        <f>E513*H513</f>
        <v>0</v>
      </c>
    </row>
    <row r="514" spans="1:9" s="192" customFormat="1" ht="39" customHeight="1">
      <c r="A514" s="106"/>
      <c r="B514" s="107">
        <v>9.1300000000000008</v>
      </c>
      <c r="C514" s="208" t="s">
        <v>407</v>
      </c>
      <c r="D514" s="7"/>
      <c r="E514" s="207"/>
      <c r="F514" s="38"/>
      <c r="G514" s="38"/>
      <c r="H514" s="58"/>
      <c r="I514" s="92"/>
    </row>
    <row r="515" spans="1:9" ht="39" customHeight="1">
      <c r="A515" s="54"/>
      <c r="B515" s="108"/>
      <c r="C515" s="3" t="s">
        <v>471</v>
      </c>
      <c r="D515" s="33"/>
      <c r="E515" s="29"/>
      <c r="F515" s="36"/>
      <c r="G515" s="36"/>
      <c r="H515" s="60"/>
      <c r="I515" s="91"/>
    </row>
    <row r="516" spans="1:9" ht="39" customHeight="1">
      <c r="A516" s="54"/>
      <c r="B516" s="108"/>
      <c r="C516" s="157" t="s">
        <v>408</v>
      </c>
      <c r="D516" s="33" t="s">
        <v>158</v>
      </c>
      <c r="E516" s="29">
        <v>1</v>
      </c>
      <c r="F516" s="36"/>
      <c r="G516" s="36"/>
      <c r="H516" s="60">
        <f>F516-G516</f>
        <v>0</v>
      </c>
      <c r="I516" s="91">
        <f>E516*H516</f>
        <v>0</v>
      </c>
    </row>
    <row r="517" spans="1:9" ht="39" customHeight="1">
      <c r="A517" s="54">
        <v>289</v>
      </c>
      <c r="B517" s="108"/>
      <c r="C517" s="158" t="s">
        <v>420</v>
      </c>
      <c r="D517" s="33" t="s">
        <v>158</v>
      </c>
      <c r="E517" s="29">
        <v>1</v>
      </c>
      <c r="F517" s="36"/>
      <c r="G517" s="36"/>
      <c r="H517" s="60">
        <f>F517-G517</f>
        <v>0</v>
      </c>
      <c r="I517" s="91">
        <f>E517*H517</f>
        <v>0</v>
      </c>
    </row>
    <row r="518" spans="1:9" s="192" customFormat="1" ht="76.5" customHeight="1">
      <c r="A518" s="106"/>
      <c r="B518" s="107">
        <v>9.14</v>
      </c>
      <c r="C518" s="210" t="s">
        <v>409</v>
      </c>
      <c r="D518" s="7"/>
      <c r="E518" s="207"/>
      <c r="F518" s="38"/>
      <c r="G518" s="38"/>
      <c r="H518" s="58"/>
      <c r="I518" s="92"/>
    </row>
    <row r="519" spans="1:9" ht="80.25" customHeight="1">
      <c r="A519" s="54"/>
      <c r="B519" s="108"/>
      <c r="C519" s="160" t="s">
        <v>410</v>
      </c>
      <c r="D519" s="33"/>
      <c r="E519" s="29"/>
      <c r="F519" s="36"/>
      <c r="G519" s="36"/>
      <c r="H519" s="60"/>
      <c r="I519" s="91"/>
    </row>
    <row r="520" spans="1:9" ht="39" customHeight="1">
      <c r="A520" s="54">
        <v>290</v>
      </c>
      <c r="B520" s="108"/>
      <c r="C520" s="160" t="s">
        <v>420</v>
      </c>
      <c r="D520" s="33" t="s">
        <v>158</v>
      </c>
      <c r="E520" s="29">
        <v>2</v>
      </c>
      <c r="F520" s="36"/>
      <c r="G520" s="36"/>
      <c r="H520" s="60">
        <f>F520-G520</f>
        <v>0</v>
      </c>
      <c r="I520" s="91">
        <f>E520*H520</f>
        <v>0</v>
      </c>
    </row>
    <row r="521" spans="1:9" s="192" customFormat="1" ht="39" customHeight="1">
      <c r="A521" s="106"/>
      <c r="B521" s="107">
        <v>9.15</v>
      </c>
      <c r="C521" s="105" t="s">
        <v>411</v>
      </c>
      <c r="D521" s="7"/>
      <c r="E521" s="207"/>
      <c r="F521" s="38"/>
      <c r="G521" s="38"/>
      <c r="H521" s="58"/>
      <c r="I521" s="92"/>
    </row>
    <row r="522" spans="1:9" ht="39" customHeight="1">
      <c r="A522" s="54"/>
      <c r="B522" s="115"/>
      <c r="C522" s="3" t="s">
        <v>412</v>
      </c>
      <c r="D522" s="33"/>
      <c r="E522" s="29"/>
      <c r="F522" s="36"/>
      <c r="G522" s="36"/>
      <c r="H522" s="60"/>
      <c r="I522" s="91"/>
    </row>
    <row r="523" spans="1:9" ht="39" customHeight="1">
      <c r="A523" s="54"/>
      <c r="B523" s="115"/>
      <c r="C523" s="157" t="s">
        <v>414</v>
      </c>
      <c r="D523" s="116"/>
      <c r="E523" s="116"/>
      <c r="F523" s="36"/>
      <c r="G523" s="36"/>
      <c r="H523" s="60"/>
      <c r="I523" s="91"/>
    </row>
    <row r="524" spans="1:9" ht="39" customHeight="1">
      <c r="A524" s="54">
        <v>291</v>
      </c>
      <c r="B524" s="115"/>
      <c r="C524" s="157" t="s">
        <v>420</v>
      </c>
      <c r="D524" s="33" t="s">
        <v>413</v>
      </c>
      <c r="E524" s="29">
        <v>3</v>
      </c>
      <c r="F524" s="36"/>
      <c r="G524" s="36"/>
      <c r="H524" s="60">
        <f>F524-G524</f>
        <v>0</v>
      </c>
      <c r="I524" s="91">
        <f>E524*H524</f>
        <v>0</v>
      </c>
    </row>
    <row r="525" spans="1:9" s="192" customFormat="1" ht="39" customHeight="1">
      <c r="A525" s="106"/>
      <c r="B525" s="107">
        <v>9.16</v>
      </c>
      <c r="C525" s="210" t="s">
        <v>415</v>
      </c>
      <c r="D525" s="208"/>
      <c r="E525" s="208"/>
      <c r="F525" s="38"/>
      <c r="G525" s="38"/>
      <c r="H525" s="58"/>
      <c r="I525" s="92"/>
    </row>
    <row r="526" spans="1:9" ht="39" customHeight="1">
      <c r="A526" s="54"/>
      <c r="B526" s="161"/>
      <c r="C526" s="3" t="s">
        <v>416</v>
      </c>
      <c r="D526" s="157"/>
      <c r="E526" s="157"/>
      <c r="F526" s="36"/>
      <c r="G526" s="36"/>
      <c r="H526" s="60"/>
      <c r="I526" s="91"/>
    </row>
    <row r="527" spans="1:9" ht="75.75" customHeight="1">
      <c r="A527" s="54"/>
      <c r="B527" s="161"/>
      <c r="C527" s="3" t="s">
        <v>417</v>
      </c>
      <c r="D527" s="157"/>
      <c r="E527" s="157"/>
      <c r="F527" s="36"/>
      <c r="G527" s="36"/>
      <c r="H527" s="60"/>
      <c r="I527" s="91"/>
    </row>
    <row r="528" spans="1:9" ht="62.25" customHeight="1">
      <c r="A528" s="54"/>
      <c r="B528" s="161"/>
      <c r="C528" s="3" t="s">
        <v>418</v>
      </c>
      <c r="D528" s="33"/>
      <c r="E528" s="23"/>
      <c r="F528" s="36"/>
      <c r="G528" s="36"/>
      <c r="H528" s="60"/>
      <c r="I528" s="91"/>
    </row>
    <row r="529" spans="1:9" ht="39" customHeight="1">
      <c r="A529" s="54">
        <v>292</v>
      </c>
      <c r="B529" s="115"/>
      <c r="C529" s="3" t="s">
        <v>419</v>
      </c>
      <c r="D529" s="33" t="s">
        <v>186</v>
      </c>
      <c r="E529" s="29">
        <v>1</v>
      </c>
      <c r="F529" s="36"/>
      <c r="G529" s="36"/>
      <c r="H529" s="60">
        <f>F529-G529</f>
        <v>0</v>
      </c>
      <c r="I529" s="91">
        <f>E529*H529</f>
        <v>0</v>
      </c>
    </row>
    <row r="530" spans="1:9" ht="39" customHeight="1">
      <c r="A530" s="54"/>
      <c r="B530" s="115"/>
      <c r="C530" s="116"/>
      <c r="D530" s="40"/>
      <c r="E530" s="40" t="s">
        <v>319</v>
      </c>
      <c r="F530" s="36"/>
      <c r="G530" s="36"/>
      <c r="H530" s="60"/>
      <c r="I530" s="91">
        <f>SUM(I458:I529)</f>
        <v>0</v>
      </c>
    </row>
    <row r="531" spans="1:9" ht="39" customHeight="1">
      <c r="A531" s="54"/>
      <c r="B531" s="24"/>
      <c r="C531" s="162" t="s">
        <v>422</v>
      </c>
      <c r="D531" s="64"/>
      <c r="E531" s="65"/>
      <c r="F531" s="66"/>
      <c r="G531" s="66"/>
      <c r="H531" s="67"/>
      <c r="I531" s="95">
        <f>I530+I456+I432+I401+I387+I232+I135+I63+I55</f>
        <v>0</v>
      </c>
    </row>
    <row r="532" spans="1:9" ht="39" customHeight="1">
      <c r="A532" s="54"/>
      <c r="B532" s="24"/>
      <c r="C532" s="3"/>
      <c r="D532" s="32"/>
      <c r="E532" s="34"/>
      <c r="F532" s="36"/>
      <c r="G532" s="36"/>
      <c r="H532" s="60"/>
      <c r="I532" s="91"/>
    </row>
    <row r="533" spans="1:9" ht="39" customHeight="1">
      <c r="A533" s="54"/>
      <c r="B533" s="24"/>
      <c r="C533" s="3"/>
      <c r="D533" s="32"/>
      <c r="E533" s="34"/>
      <c r="F533" s="36"/>
      <c r="G533" s="36"/>
      <c r="H533" s="60"/>
      <c r="I533" s="91"/>
    </row>
    <row r="534" spans="1:9" ht="39" customHeight="1">
      <c r="A534" s="54"/>
      <c r="B534" s="24"/>
      <c r="C534" s="3"/>
      <c r="D534" s="32"/>
      <c r="E534" s="34"/>
      <c r="F534" s="36"/>
      <c r="G534" s="36"/>
      <c r="H534" s="60"/>
      <c r="I534" s="91"/>
    </row>
    <row r="535" spans="1:9" ht="39" customHeight="1">
      <c r="A535" s="54"/>
      <c r="B535" s="24"/>
      <c r="C535" s="3"/>
      <c r="D535" s="32"/>
      <c r="E535" s="34"/>
      <c r="F535" s="36"/>
      <c r="G535" s="36"/>
      <c r="H535" s="60"/>
      <c r="I535" s="91"/>
    </row>
    <row r="536" spans="1:9" ht="39" customHeight="1">
      <c r="A536" s="54"/>
      <c r="B536" s="24"/>
      <c r="C536" s="3"/>
      <c r="D536" s="32"/>
      <c r="E536" s="34"/>
      <c r="F536" s="36"/>
      <c r="G536" s="36"/>
      <c r="H536" s="60"/>
      <c r="I536" s="91"/>
    </row>
    <row r="537" spans="1:9" ht="39" customHeight="1">
      <c r="A537" s="54"/>
      <c r="B537" s="24"/>
      <c r="C537" s="3"/>
      <c r="D537" s="32"/>
      <c r="E537" s="34"/>
      <c r="F537" s="36"/>
      <c r="G537" s="36"/>
      <c r="H537" s="60"/>
      <c r="I537" s="91"/>
    </row>
    <row r="538" spans="1:9" ht="39" customHeight="1">
      <c r="A538" s="54"/>
      <c r="B538" s="24"/>
      <c r="C538" s="3"/>
      <c r="D538" s="32"/>
      <c r="E538" s="34"/>
      <c r="F538" s="36"/>
      <c r="G538" s="36"/>
      <c r="H538" s="60"/>
      <c r="I538" s="91"/>
    </row>
    <row r="539" spans="1:9" ht="39" customHeight="1">
      <c r="A539" s="54"/>
      <c r="B539" s="24"/>
      <c r="C539" s="3"/>
      <c r="D539" s="32"/>
      <c r="E539" s="34"/>
      <c r="F539" s="36"/>
      <c r="G539" s="36"/>
      <c r="H539" s="60"/>
      <c r="I539" s="91"/>
    </row>
    <row r="540" spans="1:9" ht="39" customHeight="1">
      <c r="A540" s="54"/>
      <c r="B540" s="24"/>
      <c r="C540" s="3"/>
      <c r="D540" s="32"/>
      <c r="E540" s="34"/>
      <c r="F540" s="36"/>
      <c r="G540" s="36"/>
      <c r="H540" s="60"/>
      <c r="I540" s="91"/>
    </row>
    <row r="541" spans="1:9" ht="39" customHeight="1">
      <c r="A541" s="54"/>
      <c r="B541" s="24"/>
      <c r="C541" s="3"/>
      <c r="D541" s="32"/>
      <c r="E541" s="34"/>
      <c r="F541" s="36"/>
      <c r="G541" s="36"/>
      <c r="H541" s="60"/>
      <c r="I541" s="91"/>
    </row>
    <row r="542" spans="1:9" ht="39" customHeight="1">
      <c r="A542" s="54"/>
      <c r="B542" s="24"/>
      <c r="C542" s="3"/>
      <c r="D542" s="32"/>
      <c r="E542" s="34"/>
      <c r="F542" s="36"/>
      <c r="G542" s="36"/>
      <c r="H542" s="60"/>
      <c r="I542" s="91"/>
    </row>
    <row r="543" spans="1:9" ht="39" customHeight="1">
      <c r="A543" s="54"/>
      <c r="B543" s="24"/>
      <c r="C543" s="3"/>
      <c r="D543" s="32"/>
      <c r="E543" s="34"/>
      <c r="F543" s="36"/>
      <c r="G543" s="36"/>
      <c r="H543" s="60"/>
      <c r="I543" s="91"/>
    </row>
    <row r="544" spans="1:9" ht="39" customHeight="1">
      <c r="A544" s="54"/>
      <c r="B544" s="24"/>
      <c r="C544" s="3"/>
      <c r="D544" s="32"/>
      <c r="E544" s="34"/>
      <c r="F544" s="36"/>
      <c r="G544" s="36"/>
      <c r="H544" s="60"/>
      <c r="I544" s="91"/>
    </row>
    <row r="545" spans="1:9" ht="39" customHeight="1">
      <c r="A545" s="54"/>
      <c r="B545" s="24"/>
      <c r="C545" s="3"/>
      <c r="D545" s="32"/>
      <c r="E545" s="34"/>
      <c r="F545" s="36"/>
      <c r="G545" s="36"/>
      <c r="H545" s="60"/>
      <c r="I545" s="91"/>
    </row>
    <row r="546" spans="1:9" ht="39" customHeight="1">
      <c r="A546" s="54"/>
      <c r="B546" s="24"/>
      <c r="C546" s="3"/>
      <c r="D546" s="32"/>
      <c r="E546" s="34"/>
      <c r="F546" s="36"/>
      <c r="G546" s="36"/>
      <c r="H546" s="60"/>
      <c r="I546" s="91"/>
    </row>
    <row r="547" spans="1:9" ht="39" customHeight="1">
      <c r="A547" s="54"/>
      <c r="B547" s="24"/>
      <c r="C547" s="3"/>
      <c r="D547" s="32"/>
      <c r="E547" s="34"/>
      <c r="F547" s="36"/>
      <c r="G547" s="36"/>
      <c r="H547" s="60"/>
      <c r="I547" s="91"/>
    </row>
    <row r="548" spans="1:9" ht="39" customHeight="1">
      <c r="A548" s="54"/>
      <c r="B548" s="24"/>
      <c r="C548" s="3"/>
      <c r="D548" s="32"/>
      <c r="E548" s="34"/>
      <c r="F548" s="36"/>
      <c r="G548" s="36"/>
      <c r="H548" s="60"/>
      <c r="I548" s="91"/>
    </row>
    <row r="549" spans="1:9" ht="39" customHeight="1">
      <c r="A549" s="54"/>
      <c r="B549" s="24"/>
      <c r="C549" s="3"/>
      <c r="D549" s="32"/>
      <c r="E549" s="34"/>
      <c r="F549" s="36"/>
      <c r="G549" s="36"/>
      <c r="H549" s="60"/>
      <c r="I549" s="91"/>
    </row>
    <row r="550" spans="1:9" ht="39" customHeight="1">
      <c r="A550" s="54"/>
      <c r="B550" s="24"/>
      <c r="C550" s="3"/>
      <c r="D550" s="32"/>
      <c r="E550" s="34"/>
      <c r="F550" s="36"/>
      <c r="G550" s="36"/>
      <c r="H550" s="60"/>
      <c r="I550" s="91"/>
    </row>
    <row r="551" spans="1:9" ht="39" customHeight="1">
      <c r="A551" s="54"/>
      <c r="B551" s="24"/>
      <c r="C551" s="3"/>
      <c r="D551" s="32"/>
      <c r="E551" s="34"/>
      <c r="F551" s="36"/>
      <c r="G551" s="36"/>
      <c r="H551" s="60"/>
      <c r="I551" s="91"/>
    </row>
    <row r="552" spans="1:9" ht="39" customHeight="1">
      <c r="A552" s="54"/>
      <c r="B552" s="24"/>
      <c r="C552" s="3"/>
      <c r="D552" s="32"/>
      <c r="E552" s="34"/>
      <c r="F552" s="36"/>
      <c r="G552" s="36"/>
      <c r="H552" s="60"/>
      <c r="I552" s="91"/>
    </row>
    <row r="553" spans="1:9" ht="39" customHeight="1">
      <c r="A553" s="54"/>
      <c r="B553" s="24"/>
      <c r="C553" s="3"/>
      <c r="D553" s="32"/>
      <c r="E553" s="34"/>
      <c r="F553" s="36"/>
      <c r="G553" s="36"/>
      <c r="H553" s="60"/>
      <c r="I553" s="91"/>
    </row>
    <row r="554" spans="1:9" ht="39" customHeight="1">
      <c r="A554" s="54"/>
      <c r="B554" s="24"/>
      <c r="C554" s="3"/>
      <c r="D554" s="32"/>
      <c r="E554" s="34"/>
      <c r="F554" s="36"/>
      <c r="G554" s="36"/>
      <c r="H554" s="60"/>
      <c r="I554" s="91"/>
    </row>
    <row r="555" spans="1:9" ht="39" customHeight="1">
      <c r="A555" s="54"/>
      <c r="B555" s="24"/>
      <c r="C555" s="3"/>
      <c r="D555" s="32"/>
      <c r="E555" s="34"/>
      <c r="F555" s="36"/>
      <c r="G555" s="36"/>
      <c r="H555" s="60"/>
      <c r="I555" s="91"/>
    </row>
    <row r="556" spans="1:9" ht="39" customHeight="1">
      <c r="A556" s="54"/>
      <c r="B556" s="24"/>
      <c r="C556" s="3"/>
      <c r="D556" s="32"/>
      <c r="E556" s="34"/>
      <c r="F556" s="36"/>
      <c r="G556" s="36"/>
      <c r="H556" s="60"/>
      <c r="I556" s="91"/>
    </row>
    <row r="557" spans="1:9" ht="39" customHeight="1">
      <c r="A557" s="54"/>
      <c r="B557" s="24"/>
      <c r="C557" s="3"/>
      <c r="D557" s="32"/>
      <c r="E557" s="34"/>
      <c r="F557" s="36"/>
      <c r="G557" s="36"/>
      <c r="H557" s="60"/>
      <c r="I557" s="91"/>
    </row>
    <row r="558" spans="1:9" ht="39" customHeight="1">
      <c r="A558" s="54"/>
      <c r="B558" s="24"/>
      <c r="C558" s="3"/>
      <c r="D558" s="32"/>
      <c r="E558" s="34"/>
      <c r="F558" s="36"/>
      <c r="G558" s="36"/>
      <c r="H558" s="60"/>
      <c r="I558" s="91"/>
    </row>
    <row r="559" spans="1:9" ht="39" customHeight="1">
      <c r="A559" s="54"/>
      <c r="B559" s="24"/>
      <c r="C559" s="3"/>
      <c r="D559" s="32"/>
      <c r="E559" s="34"/>
      <c r="F559" s="36"/>
      <c r="G559" s="36"/>
      <c r="H559" s="60"/>
      <c r="I559" s="91"/>
    </row>
    <row r="560" spans="1:9" ht="39" customHeight="1">
      <c r="A560" s="54"/>
      <c r="B560" s="24"/>
      <c r="C560" s="3"/>
      <c r="D560" s="32"/>
      <c r="E560" s="34"/>
      <c r="F560" s="36"/>
      <c r="G560" s="36"/>
      <c r="H560" s="60"/>
      <c r="I560" s="91"/>
    </row>
    <row r="561" spans="1:9" ht="39" customHeight="1">
      <c r="A561" s="54"/>
      <c r="B561" s="24"/>
      <c r="C561" s="3"/>
      <c r="D561" s="32"/>
      <c r="E561" s="34"/>
      <c r="F561" s="36"/>
      <c r="G561" s="36"/>
      <c r="H561" s="60"/>
      <c r="I561" s="91"/>
    </row>
    <row r="562" spans="1:9" ht="39" customHeight="1">
      <c r="A562" s="54"/>
      <c r="B562" s="24"/>
      <c r="C562" s="3"/>
      <c r="D562" s="32"/>
      <c r="E562" s="34"/>
      <c r="F562" s="36"/>
      <c r="G562" s="36"/>
      <c r="H562" s="60"/>
      <c r="I562" s="91"/>
    </row>
    <row r="563" spans="1:9" ht="39" customHeight="1">
      <c r="A563" s="54"/>
      <c r="B563" s="24"/>
      <c r="C563" s="3"/>
      <c r="D563" s="32"/>
      <c r="E563" s="34"/>
      <c r="F563" s="36"/>
      <c r="G563" s="36"/>
      <c r="H563" s="60"/>
      <c r="I563" s="91"/>
    </row>
    <row r="564" spans="1:9" ht="39" customHeight="1">
      <c r="A564" s="54"/>
      <c r="B564" s="24"/>
      <c r="C564" s="3"/>
      <c r="D564" s="32"/>
      <c r="E564" s="34"/>
      <c r="F564" s="36"/>
      <c r="G564" s="36"/>
      <c r="H564" s="60"/>
      <c r="I564" s="91"/>
    </row>
    <row r="565" spans="1:9" ht="39" customHeight="1">
      <c r="A565" s="54"/>
      <c r="B565" s="24"/>
      <c r="C565" s="3"/>
      <c r="D565" s="32"/>
      <c r="E565" s="34"/>
      <c r="F565" s="36"/>
      <c r="G565" s="36"/>
      <c r="H565" s="60"/>
      <c r="I565" s="91"/>
    </row>
    <row r="566" spans="1:9" ht="39" customHeight="1">
      <c r="A566" s="54"/>
      <c r="B566" s="24"/>
      <c r="C566" s="3"/>
      <c r="D566" s="32"/>
      <c r="E566" s="34"/>
      <c r="F566" s="36"/>
      <c r="G566" s="36"/>
      <c r="H566" s="60"/>
      <c r="I566" s="91"/>
    </row>
    <row r="567" spans="1:9" ht="39" customHeight="1">
      <c r="A567" s="54"/>
      <c r="B567" s="24"/>
      <c r="C567" s="3"/>
      <c r="D567" s="32"/>
      <c r="E567" s="34"/>
      <c r="F567" s="36"/>
      <c r="G567" s="36"/>
      <c r="H567" s="60"/>
      <c r="I567" s="91"/>
    </row>
    <row r="568" spans="1:9" ht="39" customHeight="1">
      <c r="A568" s="54"/>
      <c r="B568" s="24"/>
      <c r="C568" s="3"/>
      <c r="D568" s="32"/>
      <c r="E568" s="34"/>
      <c r="F568" s="36"/>
      <c r="G568" s="36"/>
      <c r="H568" s="60"/>
      <c r="I568" s="91"/>
    </row>
    <row r="569" spans="1:9" ht="39" customHeight="1">
      <c r="A569" s="54"/>
      <c r="B569" s="24"/>
      <c r="C569" s="3"/>
      <c r="D569" s="32"/>
      <c r="E569" s="34"/>
      <c r="F569" s="36"/>
      <c r="G569" s="36"/>
      <c r="H569" s="60"/>
      <c r="I569" s="91"/>
    </row>
    <row r="570" spans="1:9" ht="39" customHeight="1">
      <c r="A570" s="54"/>
      <c r="B570" s="24"/>
      <c r="C570" s="3"/>
      <c r="D570" s="32"/>
      <c r="E570" s="34"/>
      <c r="F570" s="36"/>
      <c r="G570" s="36"/>
      <c r="H570" s="60"/>
      <c r="I570" s="91"/>
    </row>
    <row r="571" spans="1:9" ht="39" customHeight="1">
      <c r="A571" s="54"/>
      <c r="B571" s="24"/>
      <c r="C571" s="3"/>
      <c r="D571" s="32"/>
      <c r="E571" s="34"/>
      <c r="F571" s="36"/>
      <c r="G571" s="36"/>
      <c r="H571" s="60"/>
      <c r="I571" s="91"/>
    </row>
    <row r="572" spans="1:9" ht="39" customHeight="1">
      <c r="A572" s="54"/>
      <c r="B572" s="24"/>
      <c r="C572" s="3"/>
      <c r="D572" s="32"/>
      <c r="E572" s="34"/>
      <c r="F572" s="36"/>
      <c r="G572" s="36"/>
      <c r="H572" s="60"/>
      <c r="I572" s="91"/>
    </row>
    <row r="573" spans="1:9" ht="39" customHeight="1">
      <c r="A573" s="54"/>
      <c r="B573" s="24"/>
      <c r="C573" s="3"/>
      <c r="D573" s="32"/>
      <c r="E573" s="34"/>
      <c r="F573" s="36"/>
      <c r="G573" s="36"/>
      <c r="H573" s="60"/>
      <c r="I573" s="91"/>
    </row>
    <row r="574" spans="1:9" ht="39" customHeight="1">
      <c r="A574" s="54"/>
      <c r="B574" s="24"/>
      <c r="C574" s="3"/>
      <c r="D574" s="32"/>
      <c r="E574" s="34"/>
      <c r="F574" s="36"/>
      <c r="G574" s="36"/>
      <c r="H574" s="60"/>
      <c r="I574" s="91"/>
    </row>
    <row r="575" spans="1:9" ht="39" customHeight="1">
      <c r="A575" s="54"/>
      <c r="B575" s="24"/>
      <c r="C575" s="3"/>
      <c r="D575" s="32"/>
      <c r="E575" s="34"/>
      <c r="F575" s="36"/>
      <c r="G575" s="36"/>
      <c r="H575" s="60"/>
      <c r="I575" s="91"/>
    </row>
    <row r="576" spans="1:9" ht="39" customHeight="1">
      <c r="A576" s="54"/>
      <c r="B576" s="24"/>
      <c r="C576" s="3"/>
      <c r="D576" s="32"/>
      <c r="E576" s="34"/>
      <c r="F576" s="36"/>
      <c r="G576" s="36"/>
      <c r="H576" s="60"/>
      <c r="I576" s="91"/>
    </row>
    <row r="577" spans="1:9" ht="39" customHeight="1">
      <c r="A577" s="54"/>
      <c r="B577" s="24"/>
      <c r="C577" s="3"/>
      <c r="D577" s="32"/>
      <c r="E577" s="34"/>
      <c r="F577" s="36"/>
      <c r="G577" s="36"/>
      <c r="H577" s="60"/>
      <c r="I577" s="91"/>
    </row>
    <row r="578" spans="1:9" ht="39" customHeight="1">
      <c r="A578" s="54"/>
      <c r="B578" s="24"/>
      <c r="C578" s="3"/>
      <c r="D578" s="32"/>
      <c r="E578" s="34"/>
      <c r="F578" s="36"/>
      <c r="G578" s="36"/>
      <c r="H578" s="60"/>
      <c r="I578" s="91"/>
    </row>
    <row r="579" spans="1:9" ht="39" customHeight="1">
      <c r="A579" s="54"/>
      <c r="B579" s="24"/>
      <c r="C579" s="3"/>
      <c r="D579" s="32"/>
      <c r="E579" s="34"/>
      <c r="F579" s="36"/>
      <c r="G579" s="36"/>
      <c r="H579" s="60"/>
      <c r="I579" s="91"/>
    </row>
    <row r="580" spans="1:9" ht="39" customHeight="1">
      <c r="A580" s="54"/>
      <c r="B580" s="24"/>
      <c r="C580" s="3"/>
      <c r="D580" s="32"/>
      <c r="E580" s="34"/>
      <c r="F580" s="36"/>
      <c r="G580" s="36"/>
      <c r="H580" s="60"/>
      <c r="I580" s="91"/>
    </row>
    <row r="581" spans="1:9" ht="39" customHeight="1">
      <c r="A581" s="54"/>
      <c r="B581" s="24"/>
      <c r="C581" s="3"/>
      <c r="D581" s="32"/>
      <c r="E581" s="34"/>
      <c r="F581" s="36"/>
      <c r="G581" s="36"/>
      <c r="H581" s="60"/>
      <c r="I581" s="91"/>
    </row>
    <row r="582" spans="1:9" ht="39" customHeight="1">
      <c r="A582" s="54"/>
      <c r="B582" s="24"/>
      <c r="C582" s="3"/>
      <c r="D582" s="32"/>
      <c r="E582" s="34"/>
      <c r="F582" s="36"/>
      <c r="G582" s="36"/>
      <c r="H582" s="60"/>
      <c r="I582" s="91"/>
    </row>
    <row r="583" spans="1:9" ht="39" customHeight="1">
      <c r="A583" s="54"/>
      <c r="B583" s="24"/>
      <c r="C583" s="3"/>
      <c r="D583" s="32"/>
      <c r="E583" s="34"/>
      <c r="F583" s="36"/>
      <c r="G583" s="36"/>
      <c r="H583" s="60"/>
      <c r="I583" s="91"/>
    </row>
    <row r="584" spans="1:9" ht="39" customHeight="1">
      <c r="A584" s="54"/>
      <c r="B584" s="24"/>
      <c r="C584" s="3"/>
      <c r="D584" s="32"/>
      <c r="E584" s="34"/>
      <c r="F584" s="36"/>
      <c r="G584" s="36"/>
      <c r="H584" s="60"/>
      <c r="I584" s="91"/>
    </row>
    <row r="585" spans="1:9" ht="39" customHeight="1">
      <c r="A585" s="54"/>
      <c r="B585" s="24"/>
      <c r="C585" s="3"/>
      <c r="D585" s="32"/>
      <c r="E585" s="34"/>
      <c r="F585" s="36"/>
      <c r="G585" s="36"/>
      <c r="H585" s="60"/>
      <c r="I585" s="91"/>
    </row>
    <row r="586" spans="1:9" ht="39" customHeight="1">
      <c r="A586" s="54"/>
      <c r="B586" s="24"/>
      <c r="C586" s="3"/>
      <c r="D586" s="32"/>
      <c r="E586" s="34"/>
      <c r="F586" s="36"/>
      <c r="G586" s="36"/>
      <c r="H586" s="60"/>
      <c r="I586" s="91"/>
    </row>
    <row r="587" spans="1:9" ht="39" customHeight="1">
      <c r="A587" s="54"/>
      <c r="B587" s="24"/>
      <c r="C587" s="3"/>
      <c r="D587" s="32"/>
      <c r="E587" s="34"/>
      <c r="F587" s="36"/>
      <c r="G587" s="36"/>
      <c r="H587" s="60"/>
      <c r="I587" s="91"/>
    </row>
    <row r="588" spans="1:9" ht="39" customHeight="1">
      <c r="A588" s="54"/>
      <c r="B588" s="24"/>
      <c r="C588" s="3"/>
      <c r="D588" s="32"/>
      <c r="E588" s="34"/>
      <c r="F588" s="36"/>
      <c r="G588" s="36"/>
      <c r="H588" s="60"/>
      <c r="I588" s="91"/>
    </row>
    <row r="589" spans="1:9" ht="39" customHeight="1">
      <c r="A589" s="54"/>
      <c r="B589" s="24"/>
      <c r="C589" s="3"/>
      <c r="D589" s="32"/>
      <c r="E589" s="34"/>
      <c r="F589" s="36"/>
      <c r="G589" s="36"/>
      <c r="H589" s="60"/>
      <c r="I589" s="91"/>
    </row>
    <row r="590" spans="1:9" ht="39" customHeight="1">
      <c r="A590" s="54"/>
      <c r="B590" s="24"/>
      <c r="C590" s="3"/>
      <c r="D590" s="32"/>
      <c r="E590" s="34"/>
      <c r="F590" s="36"/>
      <c r="G590" s="36"/>
      <c r="H590" s="60"/>
      <c r="I590" s="91"/>
    </row>
    <row r="591" spans="1:9" ht="39" customHeight="1">
      <c r="A591" s="54"/>
      <c r="B591" s="24"/>
      <c r="C591" s="3"/>
      <c r="D591" s="32"/>
      <c r="E591" s="34"/>
      <c r="F591" s="36"/>
      <c r="G591" s="36"/>
      <c r="H591" s="60"/>
      <c r="I591" s="91"/>
    </row>
    <row r="592" spans="1:9" ht="39" customHeight="1">
      <c r="A592" s="54"/>
      <c r="B592" s="24"/>
      <c r="C592" s="3"/>
      <c r="D592" s="32"/>
      <c r="E592" s="34"/>
      <c r="F592" s="36"/>
      <c r="G592" s="36"/>
      <c r="H592" s="60"/>
      <c r="I592" s="91"/>
    </row>
    <row r="593" spans="1:9" ht="39" customHeight="1">
      <c r="A593" s="54"/>
      <c r="B593" s="24"/>
      <c r="C593" s="3"/>
      <c r="D593" s="32"/>
      <c r="E593" s="34"/>
      <c r="F593" s="36"/>
      <c r="G593" s="36"/>
      <c r="H593" s="60"/>
      <c r="I593" s="91"/>
    </row>
    <row r="594" spans="1:9" ht="39" customHeight="1">
      <c r="A594" s="54"/>
      <c r="B594" s="24"/>
      <c r="C594" s="3"/>
      <c r="D594" s="32"/>
      <c r="E594" s="34"/>
      <c r="F594" s="36"/>
      <c r="G594" s="36"/>
      <c r="H594" s="60"/>
      <c r="I594" s="91"/>
    </row>
    <row r="595" spans="1:9" ht="39" customHeight="1">
      <c r="A595" s="54"/>
      <c r="B595" s="24"/>
      <c r="C595" s="3"/>
      <c r="D595" s="32"/>
      <c r="E595" s="34"/>
      <c r="F595" s="36"/>
      <c r="G595" s="36"/>
      <c r="H595" s="60"/>
      <c r="I595" s="91"/>
    </row>
    <row r="596" spans="1:9" ht="39" customHeight="1">
      <c r="A596" s="54"/>
      <c r="B596" s="24"/>
      <c r="C596" s="3"/>
      <c r="D596" s="32"/>
      <c r="E596" s="34"/>
      <c r="F596" s="36"/>
      <c r="G596" s="36"/>
      <c r="H596" s="60"/>
      <c r="I596" s="91"/>
    </row>
    <row r="597" spans="1:9" ht="39" customHeight="1">
      <c r="A597" s="54"/>
      <c r="B597" s="24"/>
      <c r="C597" s="3"/>
      <c r="D597" s="32"/>
      <c r="E597" s="34"/>
      <c r="F597" s="36"/>
      <c r="G597" s="36"/>
      <c r="H597" s="60"/>
      <c r="I597" s="91"/>
    </row>
    <row r="598" spans="1:9" ht="39" customHeight="1">
      <c r="A598" s="54"/>
      <c r="B598" s="24"/>
      <c r="C598" s="3"/>
      <c r="D598" s="32"/>
      <c r="E598" s="34"/>
      <c r="F598" s="36"/>
      <c r="G598" s="36"/>
      <c r="H598" s="60"/>
      <c r="I598" s="91"/>
    </row>
    <row r="599" spans="1:9" ht="39" customHeight="1">
      <c r="A599" s="54"/>
      <c r="B599" s="24"/>
      <c r="C599" s="3"/>
      <c r="D599" s="32"/>
      <c r="E599" s="34"/>
      <c r="F599" s="36"/>
      <c r="G599" s="36"/>
      <c r="H599" s="60"/>
      <c r="I599" s="91"/>
    </row>
    <row r="600" spans="1:9" ht="39" customHeight="1">
      <c r="A600" s="54"/>
      <c r="B600" s="24"/>
      <c r="C600" s="3"/>
      <c r="D600" s="32"/>
      <c r="E600" s="34"/>
      <c r="F600" s="36"/>
      <c r="G600" s="36"/>
      <c r="H600" s="60"/>
      <c r="I600" s="91"/>
    </row>
    <row r="601" spans="1:9" ht="39" customHeight="1">
      <c r="A601" s="54"/>
      <c r="B601" s="24"/>
      <c r="C601" s="3"/>
      <c r="D601" s="32"/>
      <c r="E601" s="34"/>
      <c r="F601" s="36"/>
      <c r="G601" s="36"/>
      <c r="H601" s="60"/>
      <c r="I601" s="91"/>
    </row>
    <row r="602" spans="1:9" ht="39" customHeight="1">
      <c r="A602" s="54"/>
      <c r="B602" s="24"/>
      <c r="C602" s="3"/>
      <c r="D602" s="32"/>
      <c r="E602" s="34"/>
      <c r="F602" s="36"/>
      <c r="G602" s="36"/>
      <c r="H602" s="60"/>
      <c r="I602" s="91"/>
    </row>
    <row r="603" spans="1:9" ht="39" customHeight="1">
      <c r="A603" s="54"/>
      <c r="B603" s="24"/>
      <c r="C603" s="3"/>
      <c r="D603" s="32"/>
      <c r="E603" s="34"/>
      <c r="F603" s="36"/>
      <c r="G603" s="36"/>
      <c r="H603" s="60"/>
      <c r="I603" s="91"/>
    </row>
    <row r="604" spans="1:9" ht="39" customHeight="1">
      <c r="A604" s="54"/>
      <c r="B604" s="24"/>
      <c r="C604" s="3"/>
      <c r="D604" s="32"/>
      <c r="E604" s="34"/>
      <c r="F604" s="36"/>
      <c r="G604" s="36"/>
      <c r="H604" s="60"/>
      <c r="I604" s="91"/>
    </row>
    <row r="605" spans="1:9" ht="39" customHeight="1">
      <c r="A605" s="54"/>
      <c r="B605" s="24"/>
      <c r="C605" s="3"/>
      <c r="D605" s="32"/>
      <c r="E605" s="34"/>
      <c r="F605" s="36"/>
      <c r="G605" s="36"/>
      <c r="H605" s="60"/>
      <c r="I605" s="91"/>
    </row>
    <row r="606" spans="1:9" ht="39" customHeight="1">
      <c r="A606" s="54"/>
      <c r="B606" s="24"/>
      <c r="C606" s="3"/>
      <c r="D606" s="32"/>
      <c r="E606" s="34"/>
      <c r="F606" s="36"/>
      <c r="G606" s="36"/>
      <c r="H606" s="60"/>
      <c r="I606" s="91"/>
    </row>
    <row r="607" spans="1:9" ht="39" customHeight="1">
      <c r="A607" s="54"/>
      <c r="B607" s="24"/>
      <c r="C607" s="3"/>
      <c r="D607" s="32"/>
      <c r="E607" s="34"/>
      <c r="F607" s="36"/>
      <c r="G607" s="36"/>
      <c r="H607" s="60"/>
      <c r="I607" s="91"/>
    </row>
    <row r="608" spans="1:9" ht="39" customHeight="1">
      <c r="A608" s="54"/>
      <c r="B608" s="24"/>
      <c r="C608" s="3"/>
      <c r="D608" s="32"/>
      <c r="E608" s="34"/>
      <c r="F608" s="36"/>
      <c r="G608" s="36"/>
      <c r="H608" s="60"/>
      <c r="I608" s="91"/>
    </row>
    <row r="609" spans="1:9" ht="39" customHeight="1">
      <c r="A609" s="54"/>
      <c r="B609" s="24"/>
      <c r="C609" s="3"/>
      <c r="D609" s="32"/>
      <c r="E609" s="34"/>
      <c r="F609" s="36"/>
      <c r="G609" s="36"/>
      <c r="H609" s="60"/>
      <c r="I609" s="91"/>
    </row>
    <row r="610" spans="1:9" ht="39" customHeight="1">
      <c r="A610" s="54"/>
      <c r="B610" s="24"/>
      <c r="C610" s="3"/>
      <c r="D610" s="32"/>
      <c r="E610" s="34"/>
      <c r="F610" s="36"/>
      <c r="G610" s="36"/>
      <c r="H610" s="60"/>
      <c r="I610" s="91"/>
    </row>
    <row r="611" spans="1:9" ht="39" customHeight="1">
      <c r="A611" s="54"/>
      <c r="B611" s="24"/>
      <c r="C611" s="3"/>
      <c r="D611" s="32"/>
      <c r="E611" s="34"/>
      <c r="F611" s="36"/>
      <c r="G611" s="36"/>
      <c r="H611" s="60"/>
      <c r="I611" s="91"/>
    </row>
    <row r="612" spans="1:9" ht="39" customHeight="1">
      <c r="A612" s="54"/>
      <c r="B612" s="24"/>
      <c r="C612" s="3"/>
      <c r="D612" s="32"/>
      <c r="E612" s="34"/>
      <c r="F612" s="36"/>
      <c r="G612" s="36"/>
      <c r="H612" s="60"/>
      <c r="I612" s="91"/>
    </row>
    <row r="613" spans="1:9" ht="39" customHeight="1">
      <c r="A613" s="54"/>
      <c r="B613" s="24"/>
      <c r="C613" s="3"/>
      <c r="D613" s="32"/>
      <c r="E613" s="34"/>
      <c r="F613" s="36"/>
      <c r="G613" s="36"/>
      <c r="H613" s="60"/>
      <c r="I613" s="91"/>
    </row>
    <row r="614" spans="1:9" ht="39" customHeight="1">
      <c r="A614" s="54"/>
      <c r="B614" s="24"/>
      <c r="C614" s="3"/>
      <c r="D614" s="32"/>
      <c r="E614" s="34"/>
      <c r="F614" s="36"/>
      <c r="G614" s="36"/>
      <c r="H614" s="60"/>
      <c r="I614" s="91"/>
    </row>
    <row r="615" spans="1:9" ht="39" customHeight="1">
      <c r="A615" s="54"/>
      <c r="B615" s="24"/>
      <c r="C615" s="3"/>
      <c r="D615" s="32"/>
      <c r="E615" s="34"/>
      <c r="F615" s="36"/>
      <c r="G615" s="36"/>
      <c r="H615" s="60"/>
      <c r="I615" s="91"/>
    </row>
    <row r="616" spans="1:9" ht="39" customHeight="1">
      <c r="A616" s="54"/>
      <c r="B616" s="24"/>
      <c r="C616" s="3"/>
      <c r="D616" s="32"/>
      <c r="E616" s="34"/>
      <c r="F616" s="36"/>
      <c r="G616" s="36"/>
      <c r="H616" s="60"/>
      <c r="I616" s="91"/>
    </row>
    <row r="617" spans="1:9" ht="39" customHeight="1">
      <c r="A617" s="54"/>
      <c r="B617" s="24"/>
      <c r="C617" s="3"/>
      <c r="D617" s="32"/>
      <c r="E617" s="34"/>
      <c r="F617" s="36"/>
      <c r="G617" s="36"/>
      <c r="H617" s="60"/>
      <c r="I617" s="91"/>
    </row>
    <row r="618" spans="1:9" ht="39" customHeight="1">
      <c r="A618" s="54"/>
      <c r="B618" s="24"/>
      <c r="C618" s="3"/>
      <c r="D618" s="32"/>
      <c r="E618" s="34"/>
      <c r="F618" s="36"/>
      <c r="G618" s="36"/>
      <c r="H618" s="60"/>
      <c r="I618" s="91"/>
    </row>
    <row r="619" spans="1:9" ht="39" customHeight="1">
      <c r="A619" s="54"/>
      <c r="B619" s="24"/>
      <c r="C619" s="3"/>
      <c r="D619" s="32"/>
      <c r="E619" s="34"/>
      <c r="F619" s="36"/>
      <c r="G619" s="36"/>
      <c r="H619" s="60"/>
      <c r="I619" s="91"/>
    </row>
    <row r="620" spans="1:9" ht="39" customHeight="1">
      <c r="A620" s="54"/>
      <c r="B620" s="24"/>
      <c r="C620" s="3"/>
      <c r="D620" s="32"/>
      <c r="E620" s="34"/>
      <c r="F620" s="36"/>
      <c r="G620" s="36"/>
      <c r="H620" s="60"/>
      <c r="I620" s="91"/>
    </row>
    <row r="621" spans="1:9" ht="39" customHeight="1">
      <c r="A621" s="54"/>
      <c r="B621" s="24"/>
      <c r="C621" s="3"/>
      <c r="D621" s="32"/>
      <c r="E621" s="34"/>
      <c r="F621" s="36"/>
      <c r="G621" s="36"/>
      <c r="H621" s="60"/>
      <c r="I621" s="91"/>
    </row>
    <row r="622" spans="1:9" ht="39" customHeight="1">
      <c r="A622" s="54"/>
      <c r="B622" s="24"/>
      <c r="C622" s="3"/>
      <c r="D622" s="32"/>
      <c r="E622" s="34"/>
      <c r="F622" s="36"/>
      <c r="G622" s="36"/>
      <c r="H622" s="60"/>
      <c r="I622" s="91"/>
    </row>
    <row r="623" spans="1:9" ht="39" customHeight="1">
      <c r="A623" s="54"/>
      <c r="B623" s="24"/>
      <c r="C623" s="3"/>
      <c r="D623" s="32"/>
      <c r="E623" s="34"/>
      <c r="F623" s="36"/>
      <c r="G623" s="36"/>
      <c r="H623" s="60"/>
      <c r="I623" s="91"/>
    </row>
    <row r="624" spans="1:9" ht="39" customHeight="1">
      <c r="A624" s="54"/>
      <c r="B624" s="24"/>
      <c r="C624" s="3"/>
      <c r="D624" s="32"/>
      <c r="E624" s="34"/>
      <c r="F624" s="36"/>
      <c r="G624" s="36"/>
      <c r="H624" s="60"/>
      <c r="I624" s="91"/>
    </row>
    <row r="625" spans="1:9" ht="39" customHeight="1">
      <c r="A625" s="54"/>
      <c r="B625" s="24"/>
      <c r="C625" s="3"/>
      <c r="D625" s="32"/>
      <c r="E625" s="34"/>
      <c r="F625" s="36"/>
      <c r="G625" s="36"/>
      <c r="H625" s="60"/>
      <c r="I625" s="91"/>
    </row>
  </sheetData>
  <sheetProtection algorithmName="SHA-512" hashValue="Z94dBRpU/h0g3uFzebdeFghrr9zeqZfLKFN6eR7RbnTE0KN1w5yYdBsTvx6ZdzZx06+DWfY73YMgsHG/mnKOZQ==" saltValue="kuX8VhiOGRV0duISb+nN6A==" spinCount="100000" sheet="1" selectLockedCells="1"/>
  <mergeCells count="12">
    <mergeCell ref="A3:E3"/>
    <mergeCell ref="F12:F13"/>
    <mergeCell ref="C12:C13"/>
    <mergeCell ref="A12:A13"/>
    <mergeCell ref="B12:B13"/>
    <mergeCell ref="A4:I4"/>
    <mergeCell ref="I12:I13"/>
    <mergeCell ref="D12:D13"/>
    <mergeCell ref="E12:E13"/>
    <mergeCell ref="G12:G13"/>
    <mergeCell ref="H12:H13"/>
    <mergeCell ref="E6:I6"/>
  </mergeCells>
  <phoneticPr fontId="29" type="noConversion"/>
  <pageMargins left="0.33" right="0.16"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14"/>
  <sheetViews>
    <sheetView workbookViewId="0">
      <selection activeCell="C9" sqref="C9"/>
    </sheetView>
  </sheetViews>
  <sheetFormatPr defaultRowHeight="15"/>
  <cols>
    <col min="2" max="2" width="69.5703125" customWidth="1"/>
    <col min="3" max="3" width="26.5703125" customWidth="1"/>
  </cols>
  <sheetData>
    <row r="1" spans="1:3">
      <c r="A1" s="224" t="s">
        <v>426</v>
      </c>
      <c r="B1" s="225"/>
      <c r="C1" s="225"/>
    </row>
    <row r="2" spans="1:3">
      <c r="A2" s="226"/>
      <c r="B2" s="226"/>
      <c r="C2" s="226"/>
    </row>
    <row r="3" spans="1:3">
      <c r="A3" s="227" t="s">
        <v>427</v>
      </c>
      <c r="B3" s="229" t="s">
        <v>428</v>
      </c>
      <c r="C3" s="77" t="s">
        <v>429</v>
      </c>
    </row>
    <row r="4" spans="1:3">
      <c r="A4" s="228"/>
      <c r="B4" s="229"/>
      <c r="C4" s="68" t="s">
        <v>438</v>
      </c>
    </row>
    <row r="5" spans="1:3">
      <c r="A5" s="69" t="str">
        <f>+'[1]Lahore Master Data'!B8</f>
        <v>01</v>
      </c>
      <c r="B5" s="70" t="s">
        <v>5</v>
      </c>
      <c r="C5" s="71">
        <f>+'Repair List'!I55</f>
        <v>0</v>
      </c>
    </row>
    <row r="6" spans="1:3" ht="28.5" customHeight="1">
      <c r="A6" s="72" t="str">
        <f>+'[1]Lahore Master Data'!B29</f>
        <v>02</v>
      </c>
      <c r="B6" s="73" t="s">
        <v>22</v>
      </c>
      <c r="C6" s="71">
        <f>+'Repair List'!I63</f>
        <v>0</v>
      </c>
    </row>
    <row r="7" spans="1:3" ht="24.75" customHeight="1">
      <c r="A7" s="72" t="str">
        <f>+'[1]Lahore Master Data'!B73</f>
        <v>03</v>
      </c>
      <c r="B7" s="73" t="s">
        <v>432</v>
      </c>
      <c r="C7" s="71">
        <f>+'Repair List'!I135</f>
        <v>0</v>
      </c>
    </row>
    <row r="8" spans="1:3" ht="36.75" customHeight="1">
      <c r="A8" s="72" t="str">
        <f>+'[1]Lahore Master Data'!B100</f>
        <v>04</v>
      </c>
      <c r="B8" s="73" t="s">
        <v>433</v>
      </c>
      <c r="C8" s="71">
        <f>+'Repair List'!I232</f>
        <v>0</v>
      </c>
    </row>
    <row r="9" spans="1:3" ht="36.75" customHeight="1">
      <c r="A9" s="74" t="str">
        <f>+'[1]Lahore Master Data'!B187</f>
        <v>05</v>
      </c>
      <c r="B9" s="73" t="s">
        <v>431</v>
      </c>
      <c r="C9" s="71">
        <f>+'Repair List'!I387</f>
        <v>0</v>
      </c>
    </row>
    <row r="10" spans="1:3" ht="57" customHeight="1">
      <c r="A10" s="74" t="str">
        <f>+'[1]Lahore Master Data'!B232</f>
        <v>06</v>
      </c>
      <c r="B10" s="73" t="s">
        <v>434</v>
      </c>
      <c r="C10" s="71">
        <f>+'Repair List'!I401</f>
        <v>0</v>
      </c>
    </row>
    <row r="11" spans="1:3" ht="45.75" customHeight="1">
      <c r="A11" s="74" t="str">
        <f>+'[1]Lahore Master Data'!B239</f>
        <v>07</v>
      </c>
      <c r="B11" s="73" t="s">
        <v>435</v>
      </c>
      <c r="C11" s="71">
        <f>+'Repair List'!I432</f>
        <v>0</v>
      </c>
    </row>
    <row r="12" spans="1:3" ht="63.75" customHeight="1">
      <c r="A12" s="74" t="str">
        <f>+'[1]Lahore Master Data'!B246</f>
        <v>08</v>
      </c>
      <c r="B12" s="73" t="s">
        <v>436</v>
      </c>
      <c r="C12" s="71">
        <f>+'Repair List'!I456</f>
        <v>0</v>
      </c>
    </row>
    <row r="13" spans="1:3" ht="54.75" customHeight="1">
      <c r="A13" s="74" t="str">
        <f>+'[1]Lahore Master Data'!B258</f>
        <v>09</v>
      </c>
      <c r="B13" s="73" t="s">
        <v>437</v>
      </c>
      <c r="C13" s="71">
        <f>+'Repair List'!I530</f>
        <v>0</v>
      </c>
    </row>
    <row r="14" spans="1:3">
      <c r="A14" s="74"/>
      <c r="B14" s="75" t="s">
        <v>430</v>
      </c>
      <c r="C14" s="76">
        <f>SUM(C5:C13)</f>
        <v>0</v>
      </c>
    </row>
  </sheetData>
  <mergeCells count="3">
    <mergeCell ref="A1:C2"/>
    <mergeCell ref="A3:A4"/>
    <mergeCell ref="B3:B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Repair List</vt:lpstr>
      <vt:lpstr>Summary</vt:lpstr>
      <vt:lpstr>'Repair List'!Print_Area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Imran</dc:creator>
  <cp:lastModifiedBy>Darakhshan</cp:lastModifiedBy>
  <cp:lastPrinted>2021-01-04T07:06:44Z</cp:lastPrinted>
  <dcterms:created xsi:type="dcterms:W3CDTF">2018-07-30T06:06:54Z</dcterms:created>
  <dcterms:modified xsi:type="dcterms:W3CDTF">2025-11-28T04:51:22Z</dcterms:modified>
</cp:coreProperties>
</file>